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0115" windowHeight="7995" tabRatio="601" activeTab="4"/>
  </bookViews>
  <sheets>
    <sheet name="ปี61" sheetId="1" r:id="rId1"/>
    <sheet name="ปี60" sheetId="2" r:id="rId2"/>
    <sheet name="เสนอ" sheetId="3" r:id="rId3"/>
    <sheet name="newเสนอ" sheetId="4" r:id="rId4"/>
    <sheet name="new61" sheetId="5" r:id="rId5"/>
    <sheet name="ดีขึ้น" sheetId="6" r:id="rId6"/>
    <sheet name="เสี่ยง" sheetId="7" r:id="rId7"/>
    <sheet name="เสี่ยงสูง" sheetId="8" r:id="rId8"/>
    <sheet name="Sheet10" sheetId="10" r:id="rId9"/>
    <sheet name="Sheet1" sheetId="11" r:id="rId10"/>
  </sheets>
  <definedNames>
    <definedName name="_xlnm._FilterDatabase" localSheetId="5" hidden="1">ดีขึ้น!$A$3:$H$3</definedName>
    <definedName name="_xlnm._FilterDatabase" localSheetId="0" hidden="1">ปี61!$A$3:$AE$100</definedName>
  </definedNames>
  <calcPr calcId="144525"/>
</workbook>
</file>

<file path=xl/calcChain.xml><?xml version="1.0" encoding="utf-8"?>
<calcChain xmlns="http://schemas.openxmlformats.org/spreadsheetml/2006/main">
  <c r="H31" i="8" l="1"/>
  <c r="H24" i="8"/>
  <c r="H19" i="8"/>
  <c r="H17" i="8"/>
  <c r="H33" i="7"/>
  <c r="H31" i="7"/>
  <c r="H30" i="7"/>
  <c r="H27" i="7"/>
  <c r="H26" i="7"/>
  <c r="H22" i="7"/>
  <c r="H18" i="7"/>
  <c r="H17" i="7"/>
  <c r="H16" i="7"/>
  <c r="H14" i="7"/>
  <c r="H56" i="6"/>
  <c r="H55" i="6"/>
  <c r="H50" i="6"/>
  <c r="H46" i="6"/>
  <c r="H45" i="6"/>
  <c r="H43" i="6"/>
  <c r="H40" i="6"/>
  <c r="H39" i="6"/>
  <c r="H27" i="6"/>
  <c r="H26" i="6"/>
  <c r="H21" i="6"/>
  <c r="H17" i="6"/>
  <c r="H16" i="6"/>
  <c r="H15" i="6"/>
  <c r="H13" i="6"/>
  <c r="H11" i="6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4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86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67" i="5"/>
  <c r="K58" i="5"/>
  <c r="K59" i="5"/>
  <c r="K60" i="5"/>
  <c r="K61" i="5"/>
  <c r="K62" i="5"/>
  <c r="K63" i="5"/>
  <c r="K64" i="5"/>
  <c r="K65" i="5"/>
  <c r="K66" i="5"/>
  <c r="K57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42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20" i="5"/>
  <c r="K14" i="5"/>
  <c r="K15" i="5"/>
  <c r="K16" i="5"/>
  <c r="K17" i="5"/>
  <c r="K18" i="5"/>
  <c r="K19" i="5"/>
  <c r="K13" i="5"/>
  <c r="K12" i="5"/>
  <c r="K5" i="5"/>
  <c r="K6" i="5"/>
  <c r="K7" i="5"/>
  <c r="K8" i="5"/>
  <c r="K9" i="5"/>
  <c r="K10" i="5"/>
  <c r="K11" i="5"/>
  <c r="K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4" i="5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5" i="2"/>
  <c r="W88" i="2"/>
  <c r="W89" i="2"/>
  <c r="W90" i="2"/>
  <c r="W91" i="2"/>
  <c r="W92" i="2"/>
  <c r="W93" i="2"/>
  <c r="W94" i="2"/>
  <c r="W95" i="2"/>
  <c r="W96" i="2"/>
  <c r="W97" i="2"/>
  <c r="W98" i="2"/>
  <c r="W99" i="2"/>
  <c r="W87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68" i="2"/>
  <c r="W59" i="2"/>
  <c r="W60" i="2"/>
  <c r="W61" i="2"/>
  <c r="W62" i="2"/>
  <c r="W63" i="2"/>
  <c r="W64" i="2"/>
  <c r="W65" i="2"/>
  <c r="W66" i="2"/>
  <c r="W67" i="2"/>
  <c r="W58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43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Y21" i="2"/>
  <c r="Z21" i="2" s="1"/>
  <c r="W21" i="2"/>
  <c r="W20" i="2"/>
  <c r="W15" i="2"/>
  <c r="W16" i="2"/>
  <c r="W17" i="2"/>
  <c r="W18" i="2"/>
  <c r="W19" i="2"/>
  <c r="W14" i="2"/>
  <c r="W6" i="2"/>
  <c r="W7" i="2"/>
  <c r="W8" i="2"/>
  <c r="W9" i="2"/>
  <c r="W10" i="2"/>
  <c r="W11" i="2"/>
  <c r="W12" i="2"/>
  <c r="W13" i="2"/>
  <c r="W5" i="2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4" i="1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2" i="2"/>
  <c r="Z23" i="2"/>
  <c r="Z24" i="2"/>
  <c r="Z25" i="2"/>
  <c r="Z27" i="2"/>
  <c r="Z28" i="2"/>
  <c r="Z32" i="2"/>
  <c r="Z34" i="2"/>
  <c r="Z35" i="2"/>
  <c r="Z36" i="2"/>
  <c r="Z37" i="2"/>
  <c r="Z38" i="2"/>
  <c r="Z39" i="2"/>
  <c r="Z42" i="2"/>
  <c r="Z43" i="2"/>
  <c r="Z44" i="2"/>
  <c r="Z45" i="2"/>
  <c r="Z48" i="2"/>
  <c r="Z49" i="2"/>
  <c r="Z50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9" i="2"/>
  <c r="Z100" i="2"/>
  <c r="Z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2" i="2"/>
  <c r="Y23" i="2"/>
  <c r="Y24" i="2"/>
  <c r="Y25" i="2"/>
  <c r="Y26" i="2"/>
  <c r="Z26" i="2" s="1"/>
  <c r="Y27" i="2"/>
  <c r="Y28" i="2"/>
  <c r="Y29" i="2"/>
  <c r="Z29" i="2" s="1"/>
  <c r="Y30" i="2"/>
  <c r="Z30" i="2" s="1"/>
  <c r="Y31" i="2"/>
  <c r="Z31" i="2" s="1"/>
  <c r="Y32" i="2"/>
  <c r="Y33" i="2"/>
  <c r="Z33" i="2" s="1"/>
  <c r="Y34" i="2"/>
  <c r="Y35" i="2"/>
  <c r="Y36" i="2"/>
  <c r="Y37" i="2"/>
  <c r="Y38" i="2"/>
  <c r="Y39" i="2"/>
  <c r="Y40" i="2"/>
  <c r="Z40" i="2" s="1"/>
  <c r="Y41" i="2"/>
  <c r="Z41" i="2" s="1"/>
  <c r="Y42" i="2"/>
  <c r="Y43" i="2"/>
  <c r="Y44" i="2"/>
  <c r="Y45" i="2"/>
  <c r="Y46" i="2"/>
  <c r="Z46" i="2" s="1"/>
  <c r="Y47" i="2"/>
  <c r="Z47" i="2" s="1"/>
  <c r="Y48" i="2"/>
  <c r="Y49" i="2"/>
  <c r="Y50" i="2"/>
  <c r="Y51" i="2"/>
  <c r="Z51" i="2" s="1"/>
  <c r="Y52" i="2"/>
  <c r="Z52" i="2" s="1"/>
  <c r="Y53" i="2"/>
  <c r="Z53" i="2" s="1"/>
  <c r="Y54" i="2"/>
  <c r="Z54" i="2" s="1"/>
  <c r="Y55" i="2"/>
  <c r="Z55" i="2" s="1"/>
  <c r="Y56" i="2"/>
  <c r="Z56" i="2" s="1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Z72" i="2" s="1"/>
  <c r="Y73" i="2"/>
  <c r="Z73" i="2" s="1"/>
  <c r="Y74" i="2"/>
  <c r="Z74" i="2" s="1"/>
  <c r="Y75" i="2"/>
  <c r="Z75" i="2" s="1"/>
  <c r="Y76" i="2"/>
  <c r="Z76" i="2" s="1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Z98" i="2" s="1"/>
  <c r="T99" i="2"/>
  <c r="T100" i="2"/>
  <c r="T5" i="2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4" i="1"/>
  <c r="AA98" i="1" l="1"/>
  <c r="AA90" i="1"/>
  <c r="AA86" i="1"/>
  <c r="AA82" i="1"/>
  <c r="AA74" i="1"/>
  <c r="AA70" i="1"/>
  <c r="AA66" i="1"/>
  <c r="AA58" i="1"/>
  <c r="AA54" i="1"/>
  <c r="AA50" i="1"/>
  <c r="AA42" i="1"/>
  <c r="AA38" i="1"/>
  <c r="AA34" i="1"/>
  <c r="AA26" i="1"/>
  <c r="AA22" i="1"/>
  <c r="AA18" i="1"/>
  <c r="AA10" i="1"/>
  <c r="AA6" i="1"/>
  <c r="AA100" i="1"/>
  <c r="AA96" i="1"/>
  <c r="AA92" i="1"/>
  <c r="AA88" i="1"/>
  <c r="AA84" i="1"/>
  <c r="AA80" i="1"/>
  <c r="AA76" i="1"/>
  <c r="AA72" i="1"/>
  <c r="AA68" i="1"/>
  <c r="AA64" i="1"/>
  <c r="AA60" i="1"/>
  <c r="AA56" i="1"/>
  <c r="AA52" i="1"/>
  <c r="AA48" i="1"/>
  <c r="AA44" i="1"/>
  <c r="AA40" i="1"/>
  <c r="AA36" i="1"/>
  <c r="AA32" i="1"/>
  <c r="AA28" i="1"/>
  <c r="AA24" i="1"/>
  <c r="AA20" i="1"/>
  <c r="AA16" i="1"/>
  <c r="AA12" i="1"/>
  <c r="AA8" i="1"/>
  <c r="AA94" i="1"/>
  <c r="AA78" i="1"/>
  <c r="AA62" i="1"/>
  <c r="AA46" i="1"/>
  <c r="AA30" i="1"/>
  <c r="AA14" i="1"/>
  <c r="AA95" i="1"/>
  <c r="AA87" i="1"/>
  <c r="AA79" i="1"/>
  <c r="AA71" i="1"/>
  <c r="AA63" i="1"/>
  <c r="AA59" i="1"/>
  <c r="AA51" i="1"/>
  <c r="AA47" i="1"/>
  <c r="AA43" i="1"/>
  <c r="AA39" i="1"/>
  <c r="AA31" i="1"/>
  <c r="AA27" i="1"/>
  <c r="AA23" i="1"/>
  <c r="AA19" i="1"/>
  <c r="AA15" i="1"/>
  <c r="AA11" i="1"/>
  <c r="AA7" i="1"/>
  <c r="AA99" i="1"/>
  <c r="AA91" i="1"/>
  <c r="AA83" i="1"/>
  <c r="AA75" i="1"/>
  <c r="AA67" i="1"/>
  <c r="AA55" i="1"/>
  <c r="AA35" i="1"/>
  <c r="AA4" i="1"/>
  <c r="AA97" i="1"/>
  <c r="AA93" i="1"/>
  <c r="AA89" i="1"/>
  <c r="AA85" i="1"/>
  <c r="AA81" i="1"/>
  <c r="AA77" i="1"/>
  <c r="AA73" i="1"/>
  <c r="AA69" i="1"/>
  <c r="AA65" i="1"/>
  <c r="AA61" i="1"/>
  <c r="AA57" i="1"/>
  <c r="AA53" i="1"/>
  <c r="AA49" i="1"/>
  <c r="AA45" i="1"/>
  <c r="AA41" i="1"/>
  <c r="AA37" i="1"/>
  <c r="AA33" i="1"/>
  <c r="AA29" i="1"/>
  <c r="AA25" i="1"/>
  <c r="AA21" i="1"/>
  <c r="AA17" i="1"/>
  <c r="AA13" i="1"/>
  <c r="AA9" i="1"/>
  <c r="AA5" i="1"/>
</calcChain>
</file>

<file path=xl/sharedStrings.xml><?xml version="1.0" encoding="utf-8"?>
<sst xmlns="http://schemas.openxmlformats.org/spreadsheetml/2006/main" count="3178" uniqueCount="366">
  <si>
    <t>[1]</t>
  </si>
  <si>
    <t>[2]</t>
  </si>
  <si>
    <t>[3]</t>
  </si>
  <si>
    <t>[4]</t>
  </si>
  <si>
    <t>[5]</t>
  </si>
  <si>
    <t>[6]</t>
  </si>
  <si>
    <t>[7]</t>
  </si>
  <si>
    <t>[8]=[1]*[2]</t>
  </si>
  <si>
    <t>[9]=[1]*[3]</t>
  </si>
  <si>
    <t>[10]</t>
  </si>
  <si>
    <t>[11]=[4]*[7]</t>
  </si>
  <si>
    <t>[12]=[5]*9,600</t>
  </si>
  <si>
    <t>[13]=[6]*9,000</t>
  </si>
  <si>
    <t>[14]=[8]+…+[13]</t>
  </si>
  <si>
    <t>ลำดับ</t>
  </si>
  <si>
    <t>เขต</t>
  </si>
  <si>
    <t>Province code</t>
  </si>
  <si>
    <t>จังหวัด</t>
  </si>
  <si>
    <t>Hmain</t>
  </si>
  <si>
    <t>H-name</t>
  </si>
  <si>
    <t>ปชก. UC</t>
  </si>
  <si>
    <t>อัตราจ่าย OP</t>
  </si>
  <si>
    <t>อัตราจ่าย P&amp;P Basic services</t>
  </si>
  <si>
    <t>ประมาณการ adjrw IP บริการคนในเขต</t>
  </si>
  <si>
    <t>ประมาณการ adjrw IP บริการคนนอกเขต</t>
  </si>
  <si>
    <t>ประมาณการ adjrw IP NBป่วย/นน.&lt;1,500g</t>
  </si>
  <si>
    <t>ประมาณการ อัตราจ่าย IP ในเขต</t>
  </si>
  <si>
    <t>วงเงิน OP cap</t>
  </si>
  <si>
    <t>วงเงิน PP Basic service cap</t>
  </si>
  <si>
    <t>วงเงิน PP Basic service ผลงานบริการ</t>
  </si>
  <si>
    <t>ประมาณการเงิน IP บริการคนในเขต</t>
  </si>
  <si>
    <t>ประมาณการเงิน IP บริการคนนอกเขต</t>
  </si>
  <si>
    <t>ประมาณการเงิน IP NB</t>
  </si>
  <si>
    <t>รวมประมาณการเงิน OP+PP+IP</t>
  </si>
  <si>
    <t>08</t>
  </si>
  <si>
    <t>3800</t>
  </si>
  <si>
    <t>บึงกาฬ</t>
  </si>
  <si>
    <t>11040</t>
  </si>
  <si>
    <t>รพ.บึงกาฬ</t>
  </si>
  <si>
    <t>11041</t>
  </si>
  <si>
    <t>รพ.พรเจริญ</t>
  </si>
  <si>
    <t>11043</t>
  </si>
  <si>
    <t>รพ.โซ่พิสัย</t>
  </si>
  <si>
    <t>11046</t>
  </si>
  <si>
    <t>รพ.เซกา</t>
  </si>
  <si>
    <t>11047</t>
  </si>
  <si>
    <t>รพ.ปากคาด</t>
  </si>
  <si>
    <t>11048</t>
  </si>
  <si>
    <t>รพ.บึงโขงหลง</t>
  </si>
  <si>
    <t>11049</t>
  </si>
  <si>
    <t>รพ.ศรีวิไล</t>
  </si>
  <si>
    <t>11050</t>
  </si>
  <si>
    <t>รพ.บุ่งคล้า</t>
  </si>
  <si>
    <t>บึงกาฬ Total</t>
  </si>
  <si>
    <t>3900</t>
  </si>
  <si>
    <t>หนองบัวลำภู</t>
  </si>
  <si>
    <t>10704</t>
  </si>
  <si>
    <t>รพ.หนองบัวลำภู</t>
  </si>
  <si>
    <t>10991</t>
  </si>
  <si>
    <t>รพ.นากลาง</t>
  </si>
  <si>
    <t>10992</t>
  </si>
  <si>
    <t>รพ.โนนสัง</t>
  </si>
  <si>
    <t>10993</t>
  </si>
  <si>
    <t>รพ.ศรีบุญเรือง</t>
  </si>
  <si>
    <t>10994</t>
  </si>
  <si>
    <t>รพ.สุวรรณคูหา</t>
  </si>
  <si>
    <t>23367</t>
  </si>
  <si>
    <t>รพ.นาวัง เฉลิมพระเกียรติ 80 พรรษา</t>
  </si>
  <si>
    <t>หนองบัวลำภู Total</t>
  </si>
  <si>
    <t>4100</t>
  </si>
  <si>
    <t>อุดรธานี</t>
  </si>
  <si>
    <t>10671</t>
  </si>
  <si>
    <t>รพ.อุดรธานี</t>
  </si>
  <si>
    <t>11013</t>
  </si>
  <si>
    <t>รพ.กุดจับ</t>
  </si>
  <si>
    <t>11014</t>
  </si>
  <si>
    <t>รพ.หนองวัวซอ</t>
  </si>
  <si>
    <t>11015</t>
  </si>
  <si>
    <t>รพ.กุมภวาปี</t>
  </si>
  <si>
    <t>11016</t>
  </si>
  <si>
    <t>รพ.ห้วยเกิ้ง</t>
  </si>
  <si>
    <t>11017</t>
  </si>
  <si>
    <t>รพ.โนนสะอาด</t>
  </si>
  <si>
    <t>11018</t>
  </si>
  <si>
    <t>รพ.หนองหาน</t>
  </si>
  <si>
    <t>11019</t>
  </si>
  <si>
    <t>รพ.ทุ่งฝน</t>
  </si>
  <si>
    <t>11020</t>
  </si>
  <si>
    <t>รพ.ไชยวาน</t>
  </si>
  <si>
    <t>11021</t>
  </si>
  <si>
    <t>รพ.ศรีธาตุ</t>
  </si>
  <si>
    <t>11022</t>
  </si>
  <si>
    <t>รพ.วังสามหมอ</t>
  </si>
  <si>
    <t>11023</t>
  </si>
  <si>
    <t>รพ.บ้านผือ</t>
  </si>
  <si>
    <t>11024</t>
  </si>
  <si>
    <t>รพ.น้ำโสม</t>
  </si>
  <si>
    <t>11025</t>
  </si>
  <si>
    <t>รพ.เพ็ญ</t>
  </si>
  <si>
    <t>11026</t>
  </si>
  <si>
    <t>รพ.สร้างคอม</t>
  </si>
  <si>
    <t>11027</t>
  </si>
  <si>
    <t>รพ.หนองแสง</t>
  </si>
  <si>
    <t>11028</t>
  </si>
  <si>
    <t>รพ.นายูง</t>
  </si>
  <si>
    <t>11029</t>
  </si>
  <si>
    <t>รพ.พิบูลย์รักษ์</t>
  </si>
  <si>
    <t>11446</t>
  </si>
  <si>
    <t>รพร.บ้านดุง</t>
  </si>
  <si>
    <t>25058</t>
  </si>
  <si>
    <t>รพ.กู่แก้ว</t>
  </si>
  <si>
    <t>25059</t>
  </si>
  <si>
    <t>รพ.ประจักษ์ศิลปาคม</t>
  </si>
  <si>
    <t>อุดรธานี Total</t>
  </si>
  <si>
    <t>4200</t>
  </si>
  <si>
    <t>เลย</t>
  </si>
  <si>
    <t>10705</t>
  </si>
  <si>
    <t>รพ.เลย</t>
  </si>
  <si>
    <t>11030</t>
  </si>
  <si>
    <t>รพ.นาด้วง</t>
  </si>
  <si>
    <t>11031</t>
  </si>
  <si>
    <t>รพ.เชียงคาน</t>
  </si>
  <si>
    <t>11032</t>
  </si>
  <si>
    <t>รพ.ปากชม</t>
  </si>
  <si>
    <t>11033</t>
  </si>
  <si>
    <t>รพ.นาแห้ว</t>
  </si>
  <si>
    <t>11034</t>
  </si>
  <si>
    <t>รพ.ภูเรือ</t>
  </si>
  <si>
    <t>11035</t>
  </si>
  <si>
    <t>รพ.ท่าลี่</t>
  </si>
  <si>
    <t>11036</t>
  </si>
  <si>
    <t>รพ.วังสะพุง</t>
  </si>
  <si>
    <t>11037</t>
  </si>
  <si>
    <t>รพ.ภูกระดึง</t>
  </si>
  <si>
    <t>11038</t>
  </si>
  <si>
    <t>รพ.ภูหลวง</t>
  </si>
  <si>
    <t>11039</t>
  </si>
  <si>
    <t>รพ.ผาขาว</t>
  </si>
  <si>
    <t>11447</t>
  </si>
  <si>
    <t>รพร.ด่านซ้าย</t>
  </si>
  <si>
    <t>14133</t>
  </si>
  <si>
    <t>รพ.เอราวัณ</t>
  </si>
  <si>
    <t>28861</t>
  </si>
  <si>
    <t>รพ.หนองหิน</t>
  </si>
  <si>
    <t>เลย Total</t>
  </si>
  <si>
    <t>4300</t>
  </si>
  <si>
    <t>หนองคาย</t>
  </si>
  <si>
    <t>10706</t>
  </si>
  <si>
    <t>รพ.หนองคาย</t>
  </si>
  <si>
    <t>11042</t>
  </si>
  <si>
    <t>รพ.โพนพิสัย</t>
  </si>
  <si>
    <t>11044</t>
  </si>
  <si>
    <t>รพ.ศรีเชียงใหม่</t>
  </si>
  <si>
    <t>11045</t>
  </si>
  <si>
    <t>รพ.สังคม</t>
  </si>
  <si>
    <t>11448</t>
  </si>
  <si>
    <t>รพร.ท่าบ่อ</t>
  </si>
  <si>
    <t>21356</t>
  </si>
  <si>
    <t>รพ.สระใคร</t>
  </si>
  <si>
    <t>28778</t>
  </si>
  <si>
    <t>รพ.โพธิ์ตาก</t>
  </si>
  <si>
    <t>28811</t>
  </si>
  <si>
    <t>รพ.เฝ้าไร่</t>
  </si>
  <si>
    <t>28815</t>
  </si>
  <si>
    <t>รพ.รัตนวาปี</t>
  </si>
  <si>
    <t>หนองคาย Total</t>
  </si>
  <si>
    <t>4700</t>
  </si>
  <si>
    <t>สกลนคร</t>
  </si>
  <si>
    <t>10710</t>
  </si>
  <si>
    <t>รพ.สกลนคร</t>
  </si>
  <si>
    <t>11089</t>
  </si>
  <si>
    <t>รพ.กุสุมาลย์</t>
  </si>
  <si>
    <t>11090</t>
  </si>
  <si>
    <t>รพ.กุดบาก</t>
  </si>
  <si>
    <t>11091</t>
  </si>
  <si>
    <t>รพ.พระอาจารย์ฝั้นอาจาโร</t>
  </si>
  <si>
    <t>11092</t>
  </si>
  <si>
    <t>รพ.พังโคน</t>
  </si>
  <si>
    <t>11093</t>
  </si>
  <si>
    <t>รพ.วาริชภูมิ</t>
  </si>
  <si>
    <t>11094</t>
  </si>
  <si>
    <t>รพ.นิคมน้ำอูน</t>
  </si>
  <si>
    <t>11095</t>
  </si>
  <si>
    <t>รพ.วานรนิวาส</t>
  </si>
  <si>
    <t>11096</t>
  </si>
  <si>
    <t>รพ.คำตากล้า</t>
  </si>
  <si>
    <t>11097</t>
  </si>
  <si>
    <t>รพ.บ้านม่วง</t>
  </si>
  <si>
    <t>11098</t>
  </si>
  <si>
    <t>รพ.อากาศอำนวย</t>
  </si>
  <si>
    <t>11099</t>
  </si>
  <si>
    <t>รพ.ส่องดาว</t>
  </si>
  <si>
    <t>11100</t>
  </si>
  <si>
    <t>รพ.เต่างอย</t>
  </si>
  <si>
    <t>11101</t>
  </si>
  <si>
    <t>รพ.โคกศรีสุพรรณ</t>
  </si>
  <si>
    <t>11102</t>
  </si>
  <si>
    <t>รพ.เจริญศิลป์</t>
  </si>
  <si>
    <t>11103</t>
  </si>
  <si>
    <t>รพ.โพนนาแก้ว</t>
  </si>
  <si>
    <t>11450</t>
  </si>
  <si>
    <t>รพร.สว่างแดนดิน</t>
  </si>
  <si>
    <t>21323</t>
  </si>
  <si>
    <t>รพ.พระอาจารย์แบน  ธนากโร</t>
  </si>
  <si>
    <t>สกลนคร Total</t>
  </si>
  <si>
    <t>4800</t>
  </si>
  <si>
    <t>นครพนม</t>
  </si>
  <si>
    <t>10711</t>
  </si>
  <si>
    <t>รพ.นครพนม</t>
  </si>
  <si>
    <t>11104</t>
  </si>
  <si>
    <t>รพ.ปลาปาก</t>
  </si>
  <si>
    <t>11105</t>
  </si>
  <si>
    <t>รพ.ท่าอุเทน</t>
  </si>
  <si>
    <t>11106</t>
  </si>
  <si>
    <t>รพ.บ้านแพง</t>
  </si>
  <si>
    <t>11107</t>
  </si>
  <si>
    <t>รพ.นาทม</t>
  </si>
  <si>
    <t>11108</t>
  </si>
  <si>
    <t>รพ.เรณูนคร</t>
  </si>
  <si>
    <t>11109</t>
  </si>
  <si>
    <t>รพ.นาแก</t>
  </si>
  <si>
    <t>11110</t>
  </si>
  <si>
    <t>รพ.ศรีสงคราม</t>
  </si>
  <si>
    <t>11111</t>
  </si>
  <si>
    <t>รพ.นาหว้า</t>
  </si>
  <si>
    <t>11112</t>
  </si>
  <si>
    <t>รพ.โพนสวรรค์</t>
  </si>
  <si>
    <t>11451</t>
  </si>
  <si>
    <t>รพร.ธาตุพนม</t>
  </si>
  <si>
    <t>40840</t>
  </si>
  <si>
    <t>รพ.วังยาง</t>
  </si>
  <si>
    <t>77724</t>
  </si>
  <si>
    <t>ศสช.เมืองธาตุพนม</t>
  </si>
  <si>
    <t>นครพนม Total</t>
  </si>
  <si>
    <t>Grand Total</t>
  </si>
  <si>
    <t>[14]</t>
  </si>
  <si>
    <t>ปรับลดค่าแรง</t>
  </si>
  <si>
    <t>รับ Sheet 0 หลังหักเงินเดือน</t>
  </si>
  <si>
    <t>[8]=[8]+[9]</t>
  </si>
  <si>
    <t>[9]</t>
  </si>
  <si>
    <t>เขตปรับเกลี่ยเงินกันระดับเขต (1,500 ล้านบาท)</t>
  </si>
  <si>
    <t>เขตปรับเกลี่ยเงินกันระดับเขต (1,000 ล้านบาท)</t>
  </si>
  <si>
    <t>รับ หลัง Step+k  หลังหักเงินเดือน รวมเงินปรับเกลี่ย</t>
  </si>
  <si>
    <t>ส่วนต่างรายรับ หลังเติมเงิน กับ Sheet 0</t>
  </si>
  <si>
    <t>Risk Score EBITDA ณ 31 มี.ค. 61</t>
  </si>
  <si>
    <t>[7]=[1]*[2]</t>
  </si>
  <si>
    <t>[8]=[1]*[3]</t>
  </si>
  <si>
    <t>[10]=[4]*[6]</t>
  </si>
  <si>
    <t>[11]=[5]*9600</t>
  </si>
  <si>
    <t>[12]=[7]+…+[11]</t>
  </si>
  <si>
    <t>พื้นที่</t>
  </si>
  <si>
    <t>เขต 8 อุดรธานี</t>
  </si>
  <si>
    <t xml:space="preserve"> รพ.บึงกาฬ</t>
  </si>
  <si>
    <t xml:space="preserve"> รพ.พรเจริญ</t>
  </si>
  <si>
    <t xml:space="preserve"> รพ.โซ่พิสัย</t>
  </si>
  <si>
    <t xml:space="preserve"> รพ.เซกา</t>
  </si>
  <si>
    <t xml:space="preserve"> รพ.ปากคาด</t>
  </si>
  <si>
    <t xml:space="preserve"> รพ.บึงโขงหลง</t>
  </si>
  <si>
    <t xml:space="preserve"> รพ.ศรีวิไล</t>
  </si>
  <si>
    <t xml:space="preserve"> รพ.บุ่งคล้า</t>
  </si>
  <si>
    <t xml:space="preserve"> รพ.หนองบัวลำภู</t>
  </si>
  <si>
    <t xml:space="preserve"> รพ.นากลาง</t>
  </si>
  <si>
    <t xml:space="preserve"> รพ.โนนสัง</t>
  </si>
  <si>
    <t xml:space="preserve"> รพ.ศรีบุญเรือง</t>
  </si>
  <si>
    <t xml:space="preserve"> รพ.สุวรรณคูหา</t>
  </si>
  <si>
    <t xml:space="preserve"> รพ.นาวัง เฉลิมพระเกียรติ 80 พรรษา</t>
  </si>
  <si>
    <t xml:space="preserve"> รพ.อุดรธานี</t>
  </si>
  <si>
    <t xml:space="preserve"> รพ.กุดจับ</t>
  </si>
  <si>
    <t xml:space="preserve"> รพ.หนองวัวซอ</t>
  </si>
  <si>
    <t xml:space="preserve"> รพ.กุมภวาปี</t>
  </si>
  <si>
    <t xml:space="preserve"> รพ.ห้วยเกิ้ง</t>
  </si>
  <si>
    <t xml:space="preserve"> รพ.โนนสะอาด</t>
  </si>
  <si>
    <t xml:space="preserve"> รพ.หนองหาน</t>
  </si>
  <si>
    <t xml:space="preserve"> รพ.ทุ่งฝน</t>
  </si>
  <si>
    <t xml:space="preserve"> รพ.ไชยวาน</t>
  </si>
  <si>
    <t xml:space="preserve"> รพ.ศรีธาตุ</t>
  </si>
  <si>
    <t xml:space="preserve"> รพ.วังสามหมอ</t>
  </si>
  <si>
    <t xml:space="preserve"> รพ.บ้านผือ</t>
  </si>
  <si>
    <t xml:space="preserve"> รพ.น้ำโสม</t>
  </si>
  <si>
    <t xml:space="preserve"> รพ.เพ็ญ</t>
  </si>
  <si>
    <t xml:space="preserve"> รพ.สร้างคอม</t>
  </si>
  <si>
    <t xml:space="preserve"> รพ.หนองแสง</t>
  </si>
  <si>
    <t xml:space="preserve"> รพ.นายูง</t>
  </si>
  <si>
    <t xml:space="preserve"> รพ.พิบูลย์รักษ์</t>
  </si>
  <si>
    <t xml:space="preserve"> รพร.บ้านดุง</t>
  </si>
  <si>
    <t xml:space="preserve"> รพ.กู่แก้ว</t>
  </si>
  <si>
    <t xml:space="preserve"> รพ.ประจักษ์ศิลปาคม</t>
  </si>
  <si>
    <t xml:space="preserve"> รพ.เลย</t>
  </si>
  <si>
    <t xml:space="preserve"> รพ.นาด้วง</t>
  </si>
  <si>
    <t xml:space="preserve"> รพ.เชียงคาน</t>
  </si>
  <si>
    <t xml:space="preserve"> รพ.ปากชม</t>
  </si>
  <si>
    <t xml:space="preserve"> รพ.นาแห้ว</t>
  </si>
  <si>
    <t xml:space="preserve"> รพ.ภูเรือ</t>
  </si>
  <si>
    <t xml:space="preserve"> รพ.ท่าลี่</t>
  </si>
  <si>
    <t xml:space="preserve"> รพ.วังสะพุง</t>
  </si>
  <si>
    <t xml:space="preserve"> รพ.ภูกระดึง</t>
  </si>
  <si>
    <t xml:space="preserve"> รพ.ภูหลวง</t>
  </si>
  <si>
    <t xml:space="preserve"> รพ.ผาขาว</t>
  </si>
  <si>
    <t xml:space="preserve"> รพร.ด่านซ้าย</t>
  </si>
  <si>
    <t xml:space="preserve"> รพ.เอราวัณ</t>
  </si>
  <si>
    <t xml:space="preserve"> รพ.หนองหิน</t>
  </si>
  <si>
    <t xml:space="preserve"> รพ.หนองคาย</t>
  </si>
  <si>
    <t xml:space="preserve"> รพ.โพนพิสัย</t>
  </si>
  <si>
    <t xml:space="preserve"> รพ.ศรีเชียงใหม่</t>
  </si>
  <si>
    <t xml:space="preserve"> รพ.สังคม</t>
  </si>
  <si>
    <t xml:space="preserve"> รพร.ท่าบ่อ</t>
  </si>
  <si>
    <t xml:space="preserve"> รพ.สระใคร</t>
  </si>
  <si>
    <t xml:space="preserve"> รพ.โพธิ์ตาก</t>
  </si>
  <si>
    <t xml:space="preserve"> รพ.เฝ้าไร่</t>
  </si>
  <si>
    <t xml:space="preserve"> รพ.รัตนวาปี</t>
  </si>
  <si>
    <t xml:space="preserve"> รพ.สกลนคร</t>
  </si>
  <si>
    <t xml:space="preserve"> รพ.กุสุมาลย์</t>
  </si>
  <si>
    <t xml:space="preserve"> รพ.กุดบาก</t>
  </si>
  <si>
    <t xml:space="preserve"> รพ.พระอาจารย์ฝั้นอาจาโร</t>
  </si>
  <si>
    <t xml:space="preserve"> รพ.พังโคน</t>
  </si>
  <si>
    <t xml:space="preserve"> รพ.วาริชภูมิ</t>
  </si>
  <si>
    <t xml:space="preserve"> รพ.นิคมน้ำอูน</t>
  </si>
  <si>
    <t xml:space="preserve"> รพ.วานรนิวาส</t>
  </si>
  <si>
    <t xml:space="preserve"> รพ.คำตากล้า</t>
  </si>
  <si>
    <t xml:space="preserve"> รพ.บ้านม่วง</t>
  </si>
  <si>
    <t xml:space="preserve"> รพ.อากาศอำนวย</t>
  </si>
  <si>
    <t xml:space="preserve"> รพ.ส่องดาว</t>
  </si>
  <si>
    <t xml:space="preserve"> รพ.เต่างอย</t>
  </si>
  <si>
    <t xml:space="preserve"> รพ.โคกศรีสุพรรณ</t>
  </si>
  <si>
    <t xml:space="preserve"> รพ.เจริญศิลป์</t>
  </si>
  <si>
    <t xml:space="preserve"> รพ.โพนนาแก้ว</t>
  </si>
  <si>
    <t xml:space="preserve"> รพร.สว่างแดนดิน</t>
  </si>
  <si>
    <t xml:space="preserve"> รพ.พระอาจารย์แบน  ธนากโร</t>
  </si>
  <si>
    <t xml:space="preserve"> รพ.นครพนม</t>
  </si>
  <si>
    <t xml:space="preserve"> รพ.ปลาปาก</t>
  </si>
  <si>
    <t xml:space="preserve"> รพ.ท่าอุเทน</t>
  </si>
  <si>
    <t xml:space="preserve"> รพ.บ้านแพง</t>
  </si>
  <si>
    <t xml:space="preserve"> รพ.นาทม</t>
  </si>
  <si>
    <t xml:space="preserve"> รพ.เรณูนคร</t>
  </si>
  <si>
    <t xml:space="preserve"> รพ.นาแก</t>
  </si>
  <si>
    <t xml:space="preserve"> รพ.ศรีสงคราม</t>
  </si>
  <si>
    <t xml:space="preserve"> รพ.นาหว้า</t>
  </si>
  <si>
    <t xml:space="preserve"> รพ.โพนสวรรค์</t>
  </si>
  <si>
    <t xml:space="preserve"> รพร.ธาตุพนม</t>
  </si>
  <si>
    <t xml:space="preserve"> ศสช.เมืองธาตุพนม</t>
  </si>
  <si>
    <t>[13]</t>
  </si>
  <si>
    <t>Sheet 0 หลังหักเงินเดือน</t>
  </si>
  <si>
    <t>ประมาณการรายรับปี60 หลังปรับลดค่าแรง รวมเงินเติมตามเกณฑ์ (ยอดประกันรายรับปี60)</t>
  </si>
  <si>
    <t xml:space="preserve"> เขตปรับเกลี่ยเงินเติม 1,600 ล้าน </t>
  </si>
  <si>
    <t>รับหลังปรับเกลี่ย ปี 60</t>
  </si>
  <si>
    <t xml:space="preserve">ส่วนต่าง Sheet 0 </t>
  </si>
  <si>
    <t>ปี 60</t>
  </si>
  <si>
    <t>ปี 61</t>
  </si>
  <si>
    <t>เงินเติมเพิ่มจาก Sheet 0</t>
  </si>
  <si>
    <t>รวมเงินเติม</t>
  </si>
  <si>
    <t>หน้าตักเดิม</t>
  </si>
  <si>
    <t>หน้าตักเงินเติม</t>
  </si>
  <si>
    <t>EBITDA</t>
  </si>
  <si>
    <t>เงินที่ช่วยเหลือ</t>
  </si>
  <si>
    <t>เงินที่ช่วย</t>
  </si>
  <si>
    <t>เงินช่วย</t>
  </si>
  <si>
    <t>เงินเติมช่วย</t>
  </si>
  <si>
    <t>[4]=[2]+[3]</t>
  </si>
  <si>
    <t>ส่วนต่าง</t>
  </si>
  <si>
    <t>[6]=[4]-[5]</t>
  </si>
  <si>
    <t>เป็นเงินฝากของจังหวัดกี่บาท</t>
  </si>
  <si>
    <t>โอนออกไปแล้วกี่บาท</t>
  </si>
  <si>
    <t>คงเหลือ (บาท)</t>
  </si>
  <si>
    <t>[8]</t>
  </si>
  <si>
    <t>ประมาณการรับ Sheet 0 หลังหักเงินเดือน</t>
  </si>
  <si>
    <t>หน้าตักเงินเติม (ตามเกณฑ์กระทรวง)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</si>
</sst>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_ ;[Red]\-#,##0\ "/>
    <numFmt numFmtId="188" formatCode="#,##0.00_ ;[Red]\-#,##0.00\ "/>
    <numFmt numFmtId="189" formatCode="0.000"/>
    <numFmt numFmtId="190" formatCode="[$-D00041E]0.#"/>
    <numFmt numFmtId="191" formatCode="_(* #,##0.00_);_(* \(#,##0.00\);_(* &quot;-&quot;??_);_(@_)"/>
    <numFmt numFmtId="192" formatCode="_-* #,##0.0_-;\-* #,##0.0_-;_-* &quot;-&quot;??_-;_-@_-"/>
  </numFmts>
  <fonts count="5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b/>
      <sz val="10"/>
      <color indexed="64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2"/>
      <name val="Times New Roman"/>
      <family val="1"/>
    </font>
    <font>
      <sz val="14"/>
      <color indexed="8"/>
      <name val="Angsana New"/>
      <family val="1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7" borderId="0" applyNumberFormat="0" applyBorder="0" applyAlignment="0" applyProtection="0"/>
    <xf numFmtId="190" fontId="13" fillId="7" borderId="0" applyNumberFormat="0" applyBorder="0" applyAlignment="0" applyProtection="0"/>
    <xf numFmtId="43" fontId="1" fillId="0" borderId="0" applyFont="0" applyFill="0" applyBorder="0" applyAlignment="0" applyProtection="0"/>
    <xf numFmtId="0" fontId="9" fillId="7" borderId="0" applyNumberFormat="0" applyBorder="0" applyAlignment="0" applyProtection="0"/>
    <xf numFmtId="19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190" fontId="13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90" fontId="13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190" fontId="13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0" fontId="1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90" fontId="13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90" fontId="13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90" fontId="13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90" fontId="13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90" fontId="13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9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190" fontId="15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19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190" fontId="15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9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19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90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190" fontId="1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19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190" fontId="15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9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190" fontId="15" fillId="18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190" fontId="15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90" fontId="17" fillId="7" borderId="0" applyNumberFormat="0" applyBorder="0" applyAlignment="0" applyProtection="0"/>
    <xf numFmtId="0" fontId="18" fillId="24" borderId="13" applyNumberFormat="0" applyAlignment="0" applyProtection="0"/>
    <xf numFmtId="0" fontId="18" fillId="24" borderId="13" applyNumberFormat="0" applyAlignment="0" applyProtection="0"/>
    <xf numFmtId="190" fontId="19" fillId="24" borderId="13" applyNumberFormat="0" applyAlignment="0" applyProtection="0"/>
    <xf numFmtId="0" fontId="20" fillId="25" borderId="14" applyNumberFormat="0" applyAlignment="0" applyProtection="0"/>
    <xf numFmtId="0" fontId="20" fillId="25" borderId="14" applyNumberFormat="0" applyAlignment="0" applyProtection="0"/>
    <xf numFmtId="190" fontId="21" fillId="25" borderId="14" applyNumberFormat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90" fontId="27" fillId="8" borderId="0" applyNumberFormat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19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19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190" fontId="33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0" fontId="33" fillId="0" borderId="0" applyNumberFormat="0" applyFill="0" applyBorder="0" applyAlignment="0" applyProtection="0"/>
    <xf numFmtId="0" fontId="34" fillId="11" borderId="13" applyNumberFormat="0" applyAlignment="0" applyProtection="0"/>
    <xf numFmtId="0" fontId="34" fillId="11" borderId="13" applyNumberFormat="0" applyAlignment="0" applyProtection="0"/>
    <xf numFmtId="190" fontId="35" fillId="11" borderId="13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190" fontId="37" fillId="0" borderId="18" applyNumberFormat="0" applyFill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0" fontId="39" fillId="26" borderId="0" applyNumberFormat="0" applyBorder="0" applyAlignment="0" applyProtection="0"/>
    <xf numFmtId="0" fontId="40" fillId="0" borderId="0"/>
    <xf numFmtId="0" fontId="40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1" fillId="0" borderId="0"/>
    <xf numFmtId="0" fontId="5" fillId="0" borderId="0"/>
    <xf numFmtId="0" fontId="51" fillId="0" borderId="0"/>
    <xf numFmtId="19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 applyFill="0" applyProtection="0"/>
    <xf numFmtId="0" fontId="12" fillId="0" borderId="0"/>
    <xf numFmtId="19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27" borderId="19" applyNumberFormat="0" applyFont="0" applyAlignment="0" applyProtection="0"/>
    <xf numFmtId="0" fontId="22" fillId="27" borderId="19" applyNumberFormat="0" applyFont="0" applyAlignment="0" applyProtection="0"/>
    <xf numFmtId="190" fontId="9" fillId="27" borderId="19" applyNumberFormat="0" applyFont="0" applyAlignment="0" applyProtection="0"/>
    <xf numFmtId="0" fontId="41" fillId="24" borderId="20" applyNumberFormat="0" applyAlignment="0" applyProtection="0"/>
    <xf numFmtId="0" fontId="41" fillId="24" borderId="20" applyNumberFormat="0" applyAlignment="0" applyProtection="0"/>
    <xf numFmtId="190" fontId="42" fillId="24" borderId="20" applyNumberFormat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4" fillId="0" borderId="0" applyNumberFormat="0" applyFill="0" applyBorder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190" fontId="46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0" fontId="4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4" fillId="0" borderId="0"/>
    <xf numFmtId="0" fontId="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192" fontId="8" fillId="0" borderId="0" applyFont="0" applyFill="0" applyBorder="0" applyAlignment="0" applyProtection="0"/>
    <xf numFmtId="0" fontId="8" fillId="0" borderId="0"/>
  </cellStyleXfs>
  <cellXfs count="135">
    <xf numFmtId="0" fontId="0" fillId="0" borderId="0" xfId="0"/>
    <xf numFmtId="0" fontId="4" fillId="0" borderId="0" xfId="6" applyFont="1" applyFill="1"/>
    <xf numFmtId="0" fontId="4" fillId="0" borderId="1" xfId="6" applyFont="1" applyFill="1" applyBorder="1"/>
    <xf numFmtId="0" fontId="4" fillId="2" borderId="1" xfId="6" applyFont="1" applyFill="1" applyBorder="1"/>
    <xf numFmtId="0" fontId="4" fillId="0" borderId="3" xfId="6" applyFont="1" applyFill="1" applyBorder="1"/>
    <xf numFmtId="187" fontId="4" fillId="0" borderId="1" xfId="3" applyNumberFormat="1" applyFont="1" applyFill="1" applyBorder="1"/>
    <xf numFmtId="187" fontId="4" fillId="0" borderId="3" xfId="3" applyNumberFormat="1" applyFont="1" applyFill="1" applyBorder="1"/>
    <xf numFmtId="188" fontId="4" fillId="0" borderId="1" xfId="6" applyNumberFormat="1" applyFont="1" applyFill="1" applyBorder="1"/>
    <xf numFmtId="188" fontId="4" fillId="2" borderId="1" xfId="6" applyNumberFormat="1" applyFont="1" applyFill="1" applyBorder="1"/>
    <xf numFmtId="188" fontId="4" fillId="0" borderId="1" xfId="3" applyNumberFormat="1" applyFont="1" applyFill="1" applyBorder="1"/>
    <xf numFmtId="0" fontId="4" fillId="0" borderId="0" xfId="6" applyFont="1" applyFill="1" applyBorder="1"/>
    <xf numFmtId="0" fontId="4" fillId="4" borderId="1" xfId="2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/>
    </xf>
    <xf numFmtId="0" fontId="4" fillId="0" borderId="3" xfId="6" applyFont="1" applyFill="1" applyBorder="1" applyAlignment="1">
      <alignment horizontal="center"/>
    </xf>
    <xf numFmtId="0" fontId="4" fillId="4" borderId="2" xfId="6" applyFont="1" applyFill="1" applyBorder="1" applyAlignment="1">
      <alignment vertical="center" wrapText="1"/>
    </xf>
    <xf numFmtId="0" fontId="4" fillId="4" borderId="5" xfId="6" applyFont="1" applyFill="1" applyBorder="1" applyAlignment="1">
      <alignment vertical="center" wrapText="1"/>
    </xf>
    <xf numFmtId="0" fontId="4" fillId="4" borderId="6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3" xfId="6" applyFont="1" applyFill="1" applyBorder="1" applyAlignment="1">
      <alignment horizontal="center" vertical="center" wrapText="1"/>
    </xf>
    <xf numFmtId="0" fontId="4" fillId="4" borderId="4" xfId="6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4" fillId="0" borderId="7" xfId="6" applyFont="1" applyFill="1" applyBorder="1"/>
    <xf numFmtId="188" fontId="4" fillId="0" borderId="3" xfId="3" applyNumberFormat="1" applyFont="1" applyFill="1" applyBorder="1"/>
    <xf numFmtId="0" fontId="4" fillId="3" borderId="1" xfId="6" applyFont="1" applyFill="1" applyBorder="1" applyAlignment="1">
      <alignment horizontal="center"/>
    </xf>
    <xf numFmtId="0" fontId="4" fillId="3" borderId="1" xfId="6" applyFont="1" applyFill="1" applyBorder="1"/>
    <xf numFmtId="0" fontId="6" fillId="3" borderId="1" xfId="6" applyFont="1" applyFill="1" applyBorder="1"/>
    <xf numFmtId="187" fontId="4" fillId="3" borderId="1" xfId="3" applyNumberFormat="1" applyFont="1" applyFill="1" applyBorder="1"/>
    <xf numFmtId="188" fontId="4" fillId="3" borderId="1" xfId="3" applyNumberFormat="1" applyFont="1" applyFill="1" applyBorder="1"/>
    <xf numFmtId="188" fontId="4" fillId="3" borderId="1" xfId="6" applyNumberFormat="1" applyFont="1" applyFill="1" applyBorder="1"/>
    <xf numFmtId="0" fontId="4" fillId="2" borderId="1" xfId="6" applyFont="1" applyFill="1" applyBorder="1" applyAlignment="1">
      <alignment horizontal="center"/>
    </xf>
    <xf numFmtId="0" fontId="6" fillId="2" borderId="1" xfId="6" applyFont="1" applyFill="1" applyBorder="1"/>
    <xf numFmtId="187" fontId="4" fillId="2" borderId="1" xfId="3" applyNumberFormat="1" applyFont="1" applyFill="1" applyBorder="1"/>
    <xf numFmtId="188" fontId="4" fillId="2" borderId="1" xfId="3" applyNumberFormat="1" applyFont="1" applyFill="1" applyBorder="1"/>
    <xf numFmtId="188" fontId="4" fillId="0" borderId="3" xfId="6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43" fontId="4" fillId="2" borderId="1" xfId="1" applyFont="1" applyFill="1" applyBorder="1"/>
    <xf numFmtId="43" fontId="4" fillId="4" borderId="1" xfId="1" applyFont="1" applyFill="1" applyBorder="1" applyAlignment="1">
      <alignment horizontal="center" vertical="center" wrapText="1"/>
    </xf>
    <xf numFmtId="43" fontId="4" fillId="0" borderId="1" xfId="0" applyNumberFormat="1" applyFont="1" applyBorder="1"/>
    <xf numFmtId="0" fontId="0" fillId="0" borderId="1" xfId="0" applyBorder="1" applyAlignment="1">
      <alignment horizontal="center"/>
    </xf>
    <xf numFmtId="43" fontId="4" fillId="3" borderId="1" xfId="1" applyFont="1" applyFill="1" applyBorder="1"/>
    <xf numFmtId="0" fontId="0" fillId="0" borderId="1" xfId="0" applyBorder="1"/>
    <xf numFmtId="43" fontId="4" fillId="0" borderId="1" xfId="1" applyFont="1" applyFill="1" applyBorder="1"/>
    <xf numFmtId="0" fontId="4" fillId="0" borderId="12" xfId="0" applyFont="1" applyFill="1" applyBorder="1" applyAlignment="1">
      <alignment horizontal="center" vertical="center" wrapText="1"/>
    </xf>
    <xf numFmtId="188" fontId="4" fillId="0" borderId="1" xfId="0" applyNumberFormat="1" applyFont="1" applyBorder="1"/>
    <xf numFmtId="0" fontId="4" fillId="0" borderId="0" xfId="6" applyFont="1" applyFill="1"/>
    <xf numFmtId="0" fontId="4" fillId="0" borderId="1" xfId="6" applyFont="1" applyFill="1" applyBorder="1"/>
    <xf numFmtId="0" fontId="4" fillId="2" borderId="1" xfId="6" applyFont="1" applyFill="1" applyBorder="1"/>
    <xf numFmtId="0" fontId="4" fillId="0" borderId="3" xfId="6" applyFont="1" applyFill="1" applyBorder="1"/>
    <xf numFmtId="0" fontId="4" fillId="0" borderId="0" xfId="6" applyFont="1" applyFill="1" applyBorder="1"/>
    <xf numFmtId="0" fontId="4" fillId="4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/>
    </xf>
    <xf numFmtId="0" fontId="4" fillId="0" borderId="3" xfId="6" applyFont="1" applyFill="1" applyBorder="1" applyAlignment="1">
      <alignment horizontal="center"/>
    </xf>
    <xf numFmtId="0" fontId="4" fillId="4" borderId="2" xfId="6" applyFont="1" applyFill="1" applyBorder="1" applyAlignment="1">
      <alignment vertical="center" wrapText="1"/>
    </xf>
    <xf numFmtId="0" fontId="4" fillId="4" borderId="5" xfId="6" applyFont="1" applyFill="1" applyBorder="1" applyAlignment="1">
      <alignment vertical="center" wrapText="1"/>
    </xf>
    <xf numFmtId="0" fontId="4" fillId="4" borderId="3" xfId="6" applyFont="1" applyFill="1" applyBorder="1" applyAlignment="1">
      <alignment horizontal="center" vertical="center" wrapText="1"/>
    </xf>
    <xf numFmtId="0" fontId="4" fillId="4" borderId="4" xfId="6" applyFont="1" applyFill="1" applyBorder="1" applyAlignment="1">
      <alignment horizontal="center" vertical="center" wrapText="1"/>
    </xf>
    <xf numFmtId="0" fontId="4" fillId="0" borderId="7" xfId="6" applyFont="1" applyFill="1" applyBorder="1"/>
    <xf numFmtId="0" fontId="4" fillId="3" borderId="1" xfId="6" applyFont="1" applyFill="1" applyBorder="1" applyAlignment="1">
      <alignment horizontal="center"/>
    </xf>
    <xf numFmtId="0" fontId="4" fillId="3" borderId="1" xfId="6" applyFont="1" applyFill="1" applyBorder="1"/>
    <xf numFmtId="0" fontId="6" fillId="3" borderId="1" xfId="6" applyFont="1" applyFill="1" applyBorder="1"/>
    <xf numFmtId="0" fontId="4" fillId="2" borderId="1" xfId="6" applyFont="1" applyFill="1" applyBorder="1" applyAlignment="1">
      <alignment horizontal="center"/>
    </xf>
    <xf numFmtId="0" fontId="6" fillId="2" borderId="1" xfId="6" applyFont="1" applyFill="1" applyBorder="1"/>
    <xf numFmtId="0" fontId="4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88" fontId="4" fillId="0" borderId="1" xfId="0" applyNumberFormat="1" applyFont="1" applyBorder="1"/>
    <xf numFmtId="0" fontId="4" fillId="5" borderId="11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0" fillId="0" borderId="0" xfId="0"/>
    <xf numFmtId="0" fontId="4" fillId="0" borderId="0" xfId="0" applyFont="1" applyFill="1" applyBorder="1"/>
    <xf numFmtId="0" fontId="4" fillId="0" borderId="0" xfId="0" applyFont="1" applyFill="1"/>
    <xf numFmtId="0" fontId="4" fillId="0" borderId="9" xfId="0" applyFont="1" applyFill="1" applyBorder="1"/>
    <xf numFmtId="0" fontId="4" fillId="0" borderId="0" xfId="0" applyFont="1" applyAlignment="1">
      <alignment horizontal="center" vertical="center" wrapText="1"/>
    </xf>
    <xf numFmtId="188" fontId="4" fillId="0" borderId="0" xfId="0" applyNumberFormat="1" applyFont="1" applyFill="1" applyBorder="1"/>
    <xf numFmtId="0" fontId="4" fillId="0" borderId="8" xfId="0" applyFont="1" applyFill="1" applyBorder="1"/>
    <xf numFmtId="0" fontId="4" fillId="0" borderId="10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/>
    <xf numFmtId="43" fontId="4" fillId="3" borderId="1" xfId="1" applyFont="1" applyFill="1" applyBorder="1"/>
    <xf numFmtId="0" fontId="6" fillId="3" borderId="1" xfId="0" applyFont="1" applyFill="1" applyBorder="1"/>
    <xf numFmtId="0" fontId="4" fillId="0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87" fontId="4" fillId="0" borderId="1" xfId="1" applyNumberFormat="1" applyFont="1" applyFill="1" applyBorder="1"/>
    <xf numFmtId="188" fontId="4" fillId="0" borderId="1" xfId="1" applyNumberFormat="1" applyFont="1" applyFill="1" applyBorder="1"/>
    <xf numFmtId="188" fontId="4" fillId="0" borderId="1" xfId="0" applyNumberFormat="1" applyFont="1" applyFill="1" applyBorder="1"/>
    <xf numFmtId="187" fontId="4" fillId="3" borderId="1" xfId="1" applyNumberFormat="1" applyFont="1" applyFill="1" applyBorder="1"/>
    <xf numFmtId="188" fontId="4" fillId="3" borderId="1" xfId="1" applyNumberFormat="1" applyFont="1" applyFill="1" applyBorder="1"/>
    <xf numFmtId="188" fontId="4" fillId="3" borderId="1" xfId="0" applyNumberFormat="1" applyFont="1" applyFill="1" applyBorder="1"/>
    <xf numFmtId="187" fontId="4" fillId="2" borderId="1" xfId="1" applyNumberFormat="1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3" fontId="4" fillId="0" borderId="1" xfId="1" applyFont="1" applyFill="1" applyBorder="1"/>
    <xf numFmtId="43" fontId="4" fillId="2" borderId="1" xfId="1" applyFont="1" applyFill="1" applyBorder="1"/>
    <xf numFmtId="0" fontId="0" fillId="0" borderId="0" xfId="0" applyAlignment="1">
      <alignment horizontal="center"/>
    </xf>
    <xf numFmtId="43" fontId="4" fillId="0" borderId="0" xfId="1" applyFont="1"/>
    <xf numFmtId="43" fontId="4" fillId="0" borderId="0" xfId="0" applyNumberFormat="1" applyFont="1"/>
    <xf numFmtId="43" fontId="4" fillId="0" borderId="0" xfId="1" applyFont="1" applyAlignment="1">
      <alignment horizontal="center" vertical="center" wrapText="1"/>
    </xf>
    <xf numFmtId="188" fontId="4" fillId="0" borderId="0" xfId="0" applyNumberFormat="1" applyFont="1" applyAlignment="1">
      <alignment wrapText="1"/>
    </xf>
    <xf numFmtId="188" fontId="0" fillId="0" borderId="0" xfId="0" applyNumberFormat="1"/>
    <xf numFmtId="188" fontId="4" fillId="0" borderId="0" xfId="0" applyNumberFormat="1" applyFont="1" applyAlignment="1">
      <alignment horizontal="center" vertical="center" wrapText="1"/>
    </xf>
    <xf numFmtId="188" fontId="4" fillId="0" borderId="0" xfId="1" applyNumberFormat="1" applyFont="1"/>
    <xf numFmtId="188" fontId="4" fillId="0" borderId="1" xfId="1" applyNumberFormat="1" applyFont="1" applyBorder="1"/>
    <xf numFmtId="0" fontId="0" fillId="2" borderId="0" xfId="0" applyFill="1"/>
    <xf numFmtId="43" fontId="4" fillId="2" borderId="0" xfId="1" applyFont="1" applyFill="1" applyAlignment="1">
      <alignment horizontal="center" vertical="center" wrapText="1"/>
    </xf>
    <xf numFmtId="188" fontId="4" fillId="2" borderId="0" xfId="1" applyNumberFormat="1" applyFont="1" applyFill="1"/>
    <xf numFmtId="188" fontId="4" fillId="0" borderId="0" xfId="1" applyNumberFormat="1" applyFont="1" applyFill="1"/>
    <xf numFmtId="43" fontId="2" fillId="0" borderId="1" xfId="1" applyFont="1" applyBorder="1"/>
    <xf numFmtId="4" fontId="0" fillId="0" borderId="1" xfId="0" applyNumberFormat="1" applyBorder="1"/>
    <xf numFmtId="4" fontId="2" fillId="0" borderId="1" xfId="0" applyNumberFormat="1" applyFont="1" applyBorder="1"/>
    <xf numFmtId="0" fontId="4" fillId="4" borderId="3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0" fillId="0" borderId="1" xfId="1" applyFont="1" applyBorder="1"/>
    <xf numFmtId="0" fontId="4" fillId="0" borderId="0" xfId="6" applyFont="1" applyFill="1" applyBorder="1" applyAlignment="1">
      <alignment horizontal="center"/>
    </xf>
    <xf numFmtId="0" fontId="4" fillId="0" borderId="7" xfId="6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0" fillId="0" borderId="1" xfId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4" borderId="1" xfId="6" applyFont="1" applyFill="1" applyBorder="1" applyAlignment="1">
      <alignment horizontal="center" vertical="center" wrapText="1"/>
    </xf>
    <xf numFmtId="0" fontId="4" fillId="4" borderId="2" xfId="6" applyFont="1" applyFill="1" applyBorder="1" applyAlignment="1">
      <alignment horizontal="center" vertical="center" wrapText="1"/>
    </xf>
    <xf numFmtId="0" fontId="4" fillId="4" borderId="3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64">
    <cellStyle name="20% - Accent1 2" xfId="44"/>
    <cellStyle name="20% - Accent1 3" xfId="43"/>
    <cellStyle name="20% - Accent1 4" xfId="42"/>
    <cellStyle name="20% - Accent2 2" xfId="38"/>
    <cellStyle name="20% - Accent2 3" xfId="41"/>
    <cellStyle name="20% - Accent2 4" xfId="39"/>
    <cellStyle name="20% - Accent3 2" xfId="45"/>
    <cellStyle name="20% - Accent3 3" xfId="46"/>
    <cellStyle name="20% - Accent3 4" xfId="47"/>
    <cellStyle name="20% - Accent4 2" xfId="48"/>
    <cellStyle name="20% - Accent4 3" xfId="49"/>
    <cellStyle name="20% - Accent4 4" xfId="50"/>
    <cellStyle name="20% - Accent5 2" xfId="51"/>
    <cellStyle name="20% - Accent5 3" xfId="52"/>
    <cellStyle name="20% - Accent5 4" xfId="53"/>
    <cellStyle name="20% - Accent6 2" xfId="54"/>
    <cellStyle name="20% - Accent6 3" xfId="55"/>
    <cellStyle name="20% - Accent6 4" xfId="56"/>
    <cellStyle name="40% - Accent1 2" xfId="57"/>
    <cellStyle name="40% - Accent1 3" xfId="58"/>
    <cellStyle name="40% - Accent1 4" xfId="59"/>
    <cellStyle name="40% - Accent2 2" xfId="60"/>
    <cellStyle name="40% - Accent2 3" xfId="61"/>
    <cellStyle name="40% - Accent2 4" xfId="62"/>
    <cellStyle name="40% - Accent3 2" xfId="63"/>
    <cellStyle name="40% - Accent3 3" xfId="64"/>
    <cellStyle name="40% - Accent3 4" xfId="65"/>
    <cellStyle name="40% - Accent4 2" xfId="66"/>
    <cellStyle name="40% - Accent4 3" xfId="67"/>
    <cellStyle name="40% - Accent4 4" xfId="68"/>
    <cellStyle name="40% - Accent5 2" xfId="69"/>
    <cellStyle name="40% - Accent5 3" xfId="70"/>
    <cellStyle name="40% - Accent5 4" xfId="71"/>
    <cellStyle name="40% - Accent6 2" xfId="72"/>
    <cellStyle name="40% - Accent6 3" xfId="73"/>
    <cellStyle name="40% - Accent6 4" xfId="74"/>
    <cellStyle name="60% - Accent1 2" xfId="75"/>
    <cellStyle name="60% - Accent1 3" xfId="76"/>
    <cellStyle name="60% - Accent1 4" xfId="77"/>
    <cellStyle name="60% - Accent2 2" xfId="78"/>
    <cellStyle name="60% - Accent2 3" xfId="79"/>
    <cellStyle name="60% - Accent2 4" xfId="80"/>
    <cellStyle name="60% - Accent3 2" xfId="81"/>
    <cellStyle name="60% - Accent3 3" xfId="82"/>
    <cellStyle name="60% - Accent3 4" xfId="83"/>
    <cellStyle name="60% - Accent4 2" xfId="84"/>
    <cellStyle name="60% - Accent4 3" xfId="85"/>
    <cellStyle name="60% - Accent4 4" xfId="86"/>
    <cellStyle name="60% - Accent5 2" xfId="87"/>
    <cellStyle name="60% - Accent5 3" xfId="88"/>
    <cellStyle name="60% - Accent5 4" xfId="89"/>
    <cellStyle name="60% - Accent6 2" xfId="90"/>
    <cellStyle name="60% - Accent6 3" xfId="91"/>
    <cellStyle name="60% - Accent6 4" xfId="92"/>
    <cellStyle name="Accent1 2" xfId="93"/>
    <cellStyle name="Accent1 3" xfId="94"/>
    <cellStyle name="Accent1 4" xfId="95"/>
    <cellStyle name="Accent2 2" xfId="96"/>
    <cellStyle name="Accent2 3" xfId="97"/>
    <cellStyle name="Accent2 4" xfId="98"/>
    <cellStyle name="Accent3 2" xfId="99"/>
    <cellStyle name="Accent3 3" xfId="100"/>
    <cellStyle name="Accent3 4" xfId="101"/>
    <cellStyle name="Accent4 2" xfId="102"/>
    <cellStyle name="Accent4 3" xfId="103"/>
    <cellStyle name="Accent4 4" xfId="104"/>
    <cellStyle name="Accent5 2" xfId="105"/>
    <cellStyle name="Accent5 3" xfId="106"/>
    <cellStyle name="Accent5 4" xfId="107"/>
    <cellStyle name="Accent6 2" xfId="108"/>
    <cellStyle name="Accent6 3" xfId="109"/>
    <cellStyle name="Accent6 4" xfId="110"/>
    <cellStyle name="Bad 2" xfId="111"/>
    <cellStyle name="Bad 3" xfId="112"/>
    <cellStyle name="Bad 4" xfId="113"/>
    <cellStyle name="Calculation 2" xfId="114"/>
    <cellStyle name="Calculation 3" xfId="115"/>
    <cellStyle name="Calculation 4" xfId="116"/>
    <cellStyle name="Check Cell 2" xfId="117"/>
    <cellStyle name="Check Cell 3" xfId="118"/>
    <cellStyle name="Check Cell 4" xfId="119"/>
    <cellStyle name="Comma" xfId="1" builtinId="3"/>
    <cellStyle name="Comma 10" xfId="120"/>
    <cellStyle name="Comma 11" xfId="121"/>
    <cellStyle name="Comma 12" xfId="122"/>
    <cellStyle name="Comma 13" xfId="123"/>
    <cellStyle name="Comma 14" xfId="124"/>
    <cellStyle name="Comma 15" xfId="125"/>
    <cellStyle name="Comma 16" xfId="126"/>
    <cellStyle name="Comma 17" xfId="127"/>
    <cellStyle name="Comma 18" xfId="128"/>
    <cellStyle name="Comma 18 2" xfId="129"/>
    <cellStyle name="Comma 19" xfId="130"/>
    <cellStyle name="Comma 2" xfId="5"/>
    <cellStyle name="Comma 2 10" xfId="132"/>
    <cellStyle name="Comma 2 11" xfId="133"/>
    <cellStyle name="Comma 2 12" xfId="134"/>
    <cellStyle name="Comma 2 13" xfId="135"/>
    <cellStyle name="Comma 2 14" xfId="136"/>
    <cellStyle name="Comma 2 15" xfId="137"/>
    <cellStyle name="Comma 2 16" xfId="138"/>
    <cellStyle name="Comma 2 17" xfId="131"/>
    <cellStyle name="Comma 2 2" xfId="7"/>
    <cellStyle name="Comma 2 2 2" xfId="21"/>
    <cellStyle name="Comma 2 2 3" xfId="30"/>
    <cellStyle name="Comma 2 2 4" xfId="139"/>
    <cellStyle name="Comma 2 3" xfId="19"/>
    <cellStyle name="Comma 2 3 2" xfId="141"/>
    <cellStyle name="Comma 2 3 3" xfId="140"/>
    <cellStyle name="Comma 2 4" xfId="28"/>
    <cellStyle name="Comma 2 4 2" xfId="142"/>
    <cellStyle name="Comma 2 5" xfId="37"/>
    <cellStyle name="Comma 2 5 2" xfId="143"/>
    <cellStyle name="Comma 2 6" xfId="144"/>
    <cellStyle name="Comma 2 7" xfId="145"/>
    <cellStyle name="Comma 2 8" xfId="146"/>
    <cellStyle name="Comma 2 9" xfId="147"/>
    <cellStyle name="Comma 20" xfId="148"/>
    <cellStyle name="Comma 21" xfId="149"/>
    <cellStyle name="Comma 21 2" xfId="150"/>
    <cellStyle name="Comma 22" xfId="151"/>
    <cellStyle name="Comma 23" xfId="152"/>
    <cellStyle name="Comma 24" xfId="153"/>
    <cellStyle name="Comma 25" xfId="154"/>
    <cellStyle name="Comma 26" xfId="155"/>
    <cellStyle name="Comma 27" xfId="156"/>
    <cellStyle name="Comma 28" xfId="157"/>
    <cellStyle name="Comma 29" xfId="158"/>
    <cellStyle name="Comma 3" xfId="10"/>
    <cellStyle name="Comma 3 2" xfId="23"/>
    <cellStyle name="Comma 3 2 2" xfId="159"/>
    <cellStyle name="Comma 3 3" xfId="32"/>
    <cellStyle name="Comma 30" xfId="160"/>
    <cellStyle name="Comma 31" xfId="161"/>
    <cellStyle name="Comma 32" xfId="162"/>
    <cellStyle name="Comma 33" xfId="163"/>
    <cellStyle name="Comma 34" xfId="164"/>
    <cellStyle name="Comma 35" xfId="165"/>
    <cellStyle name="Comma 36" xfId="166"/>
    <cellStyle name="Comma 37" xfId="167"/>
    <cellStyle name="Comma 38" xfId="168"/>
    <cellStyle name="Comma 39" xfId="169"/>
    <cellStyle name="Comma 4" xfId="17"/>
    <cellStyle name="Comma 4 2" xfId="171"/>
    <cellStyle name="Comma 4 2 2" xfId="172"/>
    <cellStyle name="Comma 4 3" xfId="173"/>
    <cellStyle name="Comma 4 4" xfId="170"/>
    <cellStyle name="Comma 40" xfId="174"/>
    <cellStyle name="Comma 41" xfId="175"/>
    <cellStyle name="Comma 5" xfId="15"/>
    <cellStyle name="Comma 6" xfId="3"/>
    <cellStyle name="Comma 6 2" xfId="177"/>
    <cellStyle name="Comma 6 3" xfId="176"/>
    <cellStyle name="Comma 7" xfId="178"/>
    <cellStyle name="Comma 8" xfId="179"/>
    <cellStyle name="Comma 8 2" xfId="180"/>
    <cellStyle name="Comma 9" xfId="181"/>
    <cellStyle name="Comma 9 2" xfId="182"/>
    <cellStyle name="Explanatory Text 2" xfId="183"/>
    <cellStyle name="Explanatory Text 3" xfId="184"/>
    <cellStyle name="Explanatory Text 4" xfId="185"/>
    <cellStyle name="Good 2" xfId="186"/>
    <cellStyle name="Good 3" xfId="187"/>
    <cellStyle name="Good 4" xfId="188"/>
    <cellStyle name="Heading 1 2" xfId="189"/>
    <cellStyle name="Heading 1 3" xfId="190"/>
    <cellStyle name="Heading 1 4" xfId="191"/>
    <cellStyle name="Heading 2 2" xfId="192"/>
    <cellStyle name="Heading 2 3" xfId="193"/>
    <cellStyle name="Heading 2 4" xfId="194"/>
    <cellStyle name="Heading 3 2" xfId="195"/>
    <cellStyle name="Heading 3 3" xfId="196"/>
    <cellStyle name="Heading 3 4" xfId="197"/>
    <cellStyle name="Heading 4 2" xfId="198"/>
    <cellStyle name="Heading 4 3" xfId="199"/>
    <cellStyle name="Heading 4 4" xfId="200"/>
    <cellStyle name="Input 2" xfId="201"/>
    <cellStyle name="Input 3" xfId="202"/>
    <cellStyle name="Input 4" xfId="203"/>
    <cellStyle name="Linked Cell 2" xfId="204"/>
    <cellStyle name="Linked Cell 3" xfId="205"/>
    <cellStyle name="Linked Cell 4" xfId="206"/>
    <cellStyle name="Neutral 2" xfId="207"/>
    <cellStyle name="Neutral 3" xfId="208"/>
    <cellStyle name="Neutral 4" xfId="209"/>
    <cellStyle name="Normal" xfId="0" builtinId="0"/>
    <cellStyle name="Normal 10" xfId="210"/>
    <cellStyle name="Normal 11" xfId="211"/>
    <cellStyle name="Normal 11 2" xfId="212"/>
    <cellStyle name="Normal 12" xfId="213"/>
    <cellStyle name="Normal 12 2" xfId="214"/>
    <cellStyle name="Normal 12 3" xfId="215"/>
    <cellStyle name="Normal 12 4" xfId="216"/>
    <cellStyle name="Normal 13" xfId="217"/>
    <cellStyle name="Normal 14" xfId="218"/>
    <cellStyle name="Normal 15" xfId="219"/>
    <cellStyle name="Normal 16" xfId="220"/>
    <cellStyle name="Normal 17" xfId="221"/>
    <cellStyle name="Normal 17 2" xfId="222"/>
    <cellStyle name="Normal 18" xfId="223"/>
    <cellStyle name="Normal 19" xfId="224"/>
    <cellStyle name="Normal 2" xfId="4"/>
    <cellStyle name="Normal 2 10" xfId="225"/>
    <cellStyle name="Normal 2 11" xfId="226"/>
    <cellStyle name="Normal 2 12" xfId="227"/>
    <cellStyle name="Normal 2 13" xfId="228"/>
    <cellStyle name="Normal 2 14" xfId="229"/>
    <cellStyle name="Normal 2 15" xfId="230"/>
    <cellStyle name="Normal 2 16" xfId="231"/>
    <cellStyle name="Normal 2 2" xfId="6"/>
    <cellStyle name="Normal 2 2 10" xfId="232"/>
    <cellStyle name="Normal 2 2 2" xfId="13"/>
    <cellStyle name="Normal 2 2 2 2" xfId="26"/>
    <cellStyle name="Normal 2 2 2 3" xfId="35"/>
    <cellStyle name="Normal 2 2 2 4" xfId="233"/>
    <cellStyle name="Normal 2 2 3" xfId="20"/>
    <cellStyle name="Normal 2 2 3 2" xfId="234"/>
    <cellStyle name="Normal 2 2 4" xfId="29"/>
    <cellStyle name="Normal 2 2 4 2" xfId="235"/>
    <cellStyle name="Normal 2 2 5" xfId="236"/>
    <cellStyle name="Normal 2 2 6" xfId="237"/>
    <cellStyle name="Normal 2 2 7" xfId="238"/>
    <cellStyle name="Normal 2 2 8" xfId="239"/>
    <cellStyle name="Normal 2 2 9" xfId="240"/>
    <cellStyle name="Normal 2 3" xfId="8"/>
    <cellStyle name="Normal 2 3 2" xfId="22"/>
    <cellStyle name="Normal 2 3 3" xfId="31"/>
    <cellStyle name="Normal 2 3 4" xfId="241"/>
    <cellStyle name="Normal 2 4" xfId="9"/>
    <cellStyle name="Normal 2 4 2" xfId="243"/>
    <cellStyle name="Normal 2 4 2 2" xfId="244"/>
    <cellStyle name="Normal 2 4 3" xfId="245"/>
    <cellStyle name="Normal 2 4 4" xfId="246"/>
    <cellStyle name="Normal 2 4 5" xfId="242"/>
    <cellStyle name="Normal 2 5" xfId="18"/>
    <cellStyle name="Normal 2 5 2" xfId="247"/>
    <cellStyle name="Normal 2 6" xfId="27"/>
    <cellStyle name="Normal 2 6 2" xfId="248"/>
    <cellStyle name="Normal 2 7" xfId="249"/>
    <cellStyle name="Normal 2 8" xfId="250"/>
    <cellStyle name="Normal 2 9" xfId="251"/>
    <cellStyle name="Normal 20" xfId="252"/>
    <cellStyle name="Normal 21" xfId="253"/>
    <cellStyle name="Normal 22" xfId="254"/>
    <cellStyle name="Normal 23" xfId="255"/>
    <cellStyle name="Normal 24" xfId="256"/>
    <cellStyle name="Normal 25" xfId="257"/>
    <cellStyle name="Normal 26" xfId="258"/>
    <cellStyle name="Normal 27" xfId="259"/>
    <cellStyle name="Normal 28" xfId="260"/>
    <cellStyle name="Normal 29" xfId="261"/>
    <cellStyle name="Normal 3" xfId="11"/>
    <cellStyle name="Normal 3 2" xfId="24"/>
    <cellStyle name="Normal 3 2 2" xfId="262"/>
    <cellStyle name="Normal 3 3" xfId="33"/>
    <cellStyle name="Normal 3 3 2" xfId="263"/>
    <cellStyle name="Normal 3 4" xfId="264"/>
    <cellStyle name="Normal 3 5" xfId="265"/>
    <cellStyle name="Normal 30" xfId="266"/>
    <cellStyle name="Normal 31" xfId="267"/>
    <cellStyle name="Normal 32" xfId="268"/>
    <cellStyle name="Normal 33" xfId="269"/>
    <cellStyle name="Normal 34" xfId="270"/>
    <cellStyle name="Normal 35" xfId="271"/>
    <cellStyle name="Normal 36" xfId="272"/>
    <cellStyle name="Normal 37" xfId="273"/>
    <cellStyle name="Normal 38" xfId="274"/>
    <cellStyle name="Normal 4" xfId="16"/>
    <cellStyle name="Normal 4 2" xfId="276"/>
    <cellStyle name="Normal 4 3" xfId="275"/>
    <cellStyle name="Normal 40" xfId="277"/>
    <cellStyle name="Normal 5" xfId="14"/>
    <cellStyle name="Normal 5 2" xfId="278"/>
    <cellStyle name="Normal 5 3" xfId="279"/>
    <cellStyle name="Normal 6" xfId="2"/>
    <cellStyle name="Normal 6 2" xfId="280"/>
    <cellStyle name="Normal 7" xfId="281"/>
    <cellStyle name="Normal 7 2" xfId="282"/>
    <cellStyle name="Normal 8" xfId="283"/>
    <cellStyle name="Normal 9" xfId="284"/>
    <cellStyle name="Note 2" xfId="285"/>
    <cellStyle name="Note 3" xfId="286"/>
    <cellStyle name="Note 4" xfId="287"/>
    <cellStyle name="Output 2" xfId="288"/>
    <cellStyle name="Output 3" xfId="289"/>
    <cellStyle name="Output 4" xfId="290"/>
    <cellStyle name="Percent 10" xfId="291"/>
    <cellStyle name="Percent 2" xfId="12"/>
    <cellStyle name="Percent 2 2" xfId="25"/>
    <cellStyle name="Percent 2 3" xfId="34"/>
    <cellStyle name="Percent 2 4" xfId="292"/>
    <cellStyle name="Percent 3" xfId="293"/>
    <cellStyle name="Percent 4" xfId="294"/>
    <cellStyle name="Percent 5" xfId="295"/>
    <cellStyle name="Percent 6" xfId="296"/>
    <cellStyle name="Percent 6 2" xfId="297"/>
    <cellStyle name="Percent 7" xfId="298"/>
    <cellStyle name="Percent 8" xfId="299"/>
    <cellStyle name="Percent 9" xfId="300"/>
    <cellStyle name="Title 2" xfId="301"/>
    <cellStyle name="Title 3" xfId="302"/>
    <cellStyle name="Title 4" xfId="303"/>
    <cellStyle name="Total 2" xfId="304"/>
    <cellStyle name="Total 3" xfId="305"/>
    <cellStyle name="Total 4" xfId="306"/>
    <cellStyle name="Warning Text 2" xfId="307"/>
    <cellStyle name="Warning Text 3" xfId="308"/>
    <cellStyle name="Warning Text 4" xfId="309"/>
    <cellStyle name="เครื่องหมายจุลภาค 2" xfId="40"/>
    <cellStyle name="เครื่องหมายจุลภาค 2 10" xfId="310"/>
    <cellStyle name="เครื่องหมายจุลภาค 2 2" xfId="311"/>
    <cellStyle name="เครื่องหมายจุลภาค 2 3" xfId="312"/>
    <cellStyle name="เครื่องหมายจุลภาค 2 4" xfId="313"/>
    <cellStyle name="เครื่องหมายจุลภาค 2 5" xfId="314"/>
    <cellStyle name="เครื่องหมายจุลภาค 2 6" xfId="315"/>
    <cellStyle name="เครื่องหมายจุลภาค 2 7" xfId="316"/>
    <cellStyle name="เครื่องหมายจุลภาค 2 8" xfId="317"/>
    <cellStyle name="เครื่องหมายจุลภาค 2 9" xfId="318"/>
    <cellStyle name="เครื่องหมายจุลภาค 3" xfId="36"/>
    <cellStyle name="เครื่องหมายจุลภาค 3 2" xfId="319"/>
    <cellStyle name="เครื่องหมายจุลภาค 3 3" xfId="320"/>
    <cellStyle name="เครื่องหมายจุลภาค 3 4" xfId="321"/>
    <cellStyle name="เครื่องหมายจุลภาค 3 5" xfId="322"/>
    <cellStyle name="เครื่องหมายจุลภาค 3 6" xfId="323"/>
    <cellStyle name="เครื่องหมายจุลภาค 3 7" xfId="324"/>
    <cellStyle name="เครื่องหมายจุลภาค 3 8" xfId="325"/>
    <cellStyle name="เครื่องหมายจุลภาค 3 9" xfId="326"/>
    <cellStyle name="เครื่องหมายจุลภาค 4" xfId="327"/>
    <cellStyle name="เครื่องหมายจุลภาค 5" xfId="328"/>
    <cellStyle name="เครื่องหมายจุลภาค 6" xfId="329"/>
    <cellStyle name="เครื่องหมายจุลภาค 7" xfId="330"/>
    <cellStyle name="เครื่องหมายจุลภาค_table1 เงินเดือนรายจังหวัดตามเขต" xfId="362"/>
    <cellStyle name="ปกติ 10" xfId="331"/>
    <cellStyle name="ปกติ 11" xfId="332"/>
    <cellStyle name="ปกติ 2" xfId="333"/>
    <cellStyle name="ปกติ 2 2" xfId="334"/>
    <cellStyle name="ปกติ 2 2 2" xfId="335"/>
    <cellStyle name="ปกติ 2 3" xfId="336"/>
    <cellStyle name="ปกติ 2 4" xfId="337"/>
    <cellStyle name="ปกติ 2 5" xfId="338"/>
    <cellStyle name="ปกติ 2 6" xfId="339"/>
    <cellStyle name="ปกติ 2 7" xfId="340"/>
    <cellStyle name="ปกติ 2 8" xfId="341"/>
    <cellStyle name="ปกติ 2 9" xfId="342"/>
    <cellStyle name="ปกติ 3" xfId="343"/>
    <cellStyle name="ปกติ 3 10" xfId="344"/>
    <cellStyle name="ปกติ 3 11" xfId="345"/>
    <cellStyle name="ปกติ 3 12" xfId="346"/>
    <cellStyle name="ปกติ 3 2" xfId="347"/>
    <cellStyle name="ปกติ 3 3" xfId="348"/>
    <cellStyle name="ปกติ 3 4" xfId="349"/>
    <cellStyle name="ปกติ 3 5" xfId="350"/>
    <cellStyle name="ปกติ 3 6" xfId="351"/>
    <cellStyle name="ปกติ 3 7" xfId="352"/>
    <cellStyle name="ปกติ 3 8" xfId="353"/>
    <cellStyle name="ปกติ 3 9" xfId="354"/>
    <cellStyle name="ปกติ 4" xfId="355"/>
    <cellStyle name="ปกติ 5" xfId="356"/>
    <cellStyle name="ปกติ 6" xfId="357"/>
    <cellStyle name="ปกติ 7" xfId="358"/>
    <cellStyle name="ปกติ 8" xfId="359"/>
    <cellStyle name="ปกติ 9" xfId="360"/>
    <cellStyle name="ปกติ_3เดือน56-กทม-เดิม" xfId="363"/>
    <cellStyle name="ลักษณะ 1" xfId="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zoomScale="120" zoomScaleNormal="120" workbookViewId="0">
      <pane xSplit="6" ySplit="3" topLeftCell="AB10" activePane="bottomRight" state="frozen"/>
      <selection pane="topRight" activeCell="G1" sqref="G1"/>
      <selection pane="bottomLeft" activeCell="A4" sqref="A4"/>
      <selection pane="bottomRight" activeCell="AD16" sqref="AD16"/>
    </sheetView>
  </sheetViews>
  <sheetFormatPr defaultRowHeight="14.25"/>
  <cols>
    <col min="1" max="1" width="4.625" bestFit="1" customWidth="1"/>
    <col min="2" max="2" width="3.375" bestFit="1" customWidth="1"/>
    <col min="3" max="3" width="7.375" bestFit="1" customWidth="1"/>
    <col min="4" max="4" width="14.625" bestFit="1" customWidth="1"/>
    <col min="5" max="5" width="5.375" bestFit="1" customWidth="1"/>
    <col min="6" max="6" width="25.125" bestFit="1" customWidth="1"/>
    <col min="7" max="7" width="8.5" customWidth="1"/>
    <col min="8" max="8" width="9" customWidth="1"/>
    <col min="9" max="9" width="8.375" customWidth="1"/>
    <col min="10" max="10" width="9.375" customWidth="1"/>
    <col min="11" max="12" width="8.5" customWidth="1"/>
    <col min="13" max="13" width="7.625" customWidth="1"/>
    <col min="14" max="14" width="14" customWidth="1"/>
    <col min="15" max="16" width="12.5" customWidth="1"/>
    <col min="17" max="17" width="14" customWidth="1"/>
    <col min="18" max="18" width="12.5" customWidth="1"/>
    <col min="19" max="19" width="11.625" customWidth="1"/>
    <col min="20" max="20" width="14" customWidth="1"/>
    <col min="21" max="21" width="14.75" customWidth="1"/>
    <col min="22" max="22" width="15.125" customWidth="1"/>
    <col min="23" max="23" width="14.75" customWidth="1"/>
    <col min="24" max="24" width="13.375" customWidth="1"/>
    <col min="25" max="25" width="12.375" customWidth="1"/>
    <col min="26" max="26" width="15.125" customWidth="1"/>
    <col min="27" max="27" width="14.125" customWidth="1"/>
    <col min="28" max="30" width="14.125" style="73" customWidth="1"/>
  </cols>
  <sheetData>
    <row r="1" spans="1:31">
      <c r="A1" s="1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"/>
      <c r="T1" s="1"/>
    </row>
    <row r="2" spans="1:31" ht="25.5">
      <c r="A2" s="15"/>
      <c r="B2" s="15"/>
      <c r="C2" s="16"/>
      <c r="D2" s="15"/>
      <c r="E2" s="15"/>
      <c r="F2" s="15"/>
      <c r="G2" s="17" t="s">
        <v>0</v>
      </c>
      <c r="H2" s="18" t="s">
        <v>1</v>
      </c>
      <c r="I2" s="18" t="s">
        <v>2</v>
      </c>
      <c r="J2" s="18" t="s">
        <v>3</v>
      </c>
      <c r="K2" s="18" t="s">
        <v>4</v>
      </c>
      <c r="L2" s="12" t="s">
        <v>5</v>
      </c>
      <c r="M2" s="18" t="s">
        <v>6</v>
      </c>
      <c r="N2" s="12" t="s">
        <v>7</v>
      </c>
      <c r="O2" s="12" t="s">
        <v>8</v>
      </c>
      <c r="P2" s="12" t="s">
        <v>9</v>
      </c>
      <c r="Q2" s="12" t="s">
        <v>10</v>
      </c>
      <c r="R2" s="12" t="s">
        <v>11</v>
      </c>
      <c r="S2" s="12" t="s">
        <v>12</v>
      </c>
      <c r="T2" s="12" t="s">
        <v>13</v>
      </c>
      <c r="U2" s="38" t="s">
        <v>235</v>
      </c>
      <c r="V2" s="42"/>
      <c r="W2" s="38" t="s">
        <v>238</v>
      </c>
      <c r="X2" s="38" t="s">
        <v>239</v>
      </c>
      <c r="Y2" s="38" t="s">
        <v>9</v>
      </c>
      <c r="Z2" s="42"/>
      <c r="AA2" s="42"/>
      <c r="AB2" s="66" t="s">
        <v>239</v>
      </c>
      <c r="AC2" s="66" t="s">
        <v>9</v>
      </c>
      <c r="AD2" s="66"/>
      <c r="AE2" s="66"/>
    </row>
    <row r="3" spans="1:31" ht="63.75">
      <c r="A3" s="19" t="s">
        <v>14</v>
      </c>
      <c r="B3" s="19" t="s">
        <v>15</v>
      </c>
      <c r="C3" s="20" t="s">
        <v>16</v>
      </c>
      <c r="D3" s="19" t="s">
        <v>17</v>
      </c>
      <c r="E3" s="19" t="s">
        <v>18</v>
      </c>
      <c r="F3" s="19" t="s">
        <v>19</v>
      </c>
      <c r="G3" s="21" t="s">
        <v>20</v>
      </c>
      <c r="H3" s="11" t="s">
        <v>21</v>
      </c>
      <c r="I3" s="11" t="s">
        <v>22</v>
      </c>
      <c r="J3" s="11" t="s">
        <v>23</v>
      </c>
      <c r="K3" s="11" t="s">
        <v>24</v>
      </c>
      <c r="L3" s="22" t="s">
        <v>25</v>
      </c>
      <c r="M3" s="11" t="s">
        <v>26</v>
      </c>
      <c r="N3" s="11" t="s">
        <v>27</v>
      </c>
      <c r="O3" s="11" t="s">
        <v>28</v>
      </c>
      <c r="P3" s="11" t="s">
        <v>29</v>
      </c>
      <c r="Q3" s="11" t="s">
        <v>30</v>
      </c>
      <c r="R3" s="11" t="s">
        <v>31</v>
      </c>
      <c r="S3" s="12" t="s">
        <v>32</v>
      </c>
      <c r="T3" s="11" t="s">
        <v>33</v>
      </c>
      <c r="U3" s="38" t="s">
        <v>236</v>
      </c>
      <c r="V3" s="36" t="s">
        <v>237</v>
      </c>
      <c r="W3" s="36" t="s">
        <v>237</v>
      </c>
      <c r="X3" s="36" t="s">
        <v>237</v>
      </c>
      <c r="Y3" s="36" t="s">
        <v>237</v>
      </c>
      <c r="Z3" s="36" t="s">
        <v>242</v>
      </c>
      <c r="AA3" s="36" t="s">
        <v>243</v>
      </c>
      <c r="AB3" s="81" t="s">
        <v>240</v>
      </c>
      <c r="AC3" s="81" t="s">
        <v>241</v>
      </c>
      <c r="AD3" s="81" t="s">
        <v>349</v>
      </c>
      <c r="AE3" s="65" t="s">
        <v>244</v>
      </c>
    </row>
    <row r="4" spans="1:31">
      <c r="A4" s="14">
        <v>493</v>
      </c>
      <c r="B4" s="4" t="s">
        <v>34</v>
      </c>
      <c r="C4" s="2" t="s">
        <v>35</v>
      </c>
      <c r="D4" s="4" t="s">
        <v>36</v>
      </c>
      <c r="E4" s="4" t="s">
        <v>37</v>
      </c>
      <c r="F4" s="4" t="s">
        <v>38</v>
      </c>
      <c r="G4" s="6">
        <v>78299</v>
      </c>
      <c r="H4" s="24">
        <v>1097.1299999999999</v>
      </c>
      <c r="I4" s="24">
        <v>128.38999999999999</v>
      </c>
      <c r="J4" s="24">
        <v>12201.5263</v>
      </c>
      <c r="K4" s="24">
        <v>321.11630000000002</v>
      </c>
      <c r="L4" s="24">
        <v>132.34870000000001</v>
      </c>
      <c r="M4" s="6">
        <v>7489.6197598345061</v>
      </c>
      <c r="N4" s="24">
        <v>85904181.870000005</v>
      </c>
      <c r="O4" s="24">
        <v>10052808.609999999</v>
      </c>
      <c r="P4" s="24">
        <v>9490291.1799999997</v>
      </c>
      <c r="Q4" s="24">
        <v>91384792.480000004</v>
      </c>
      <c r="R4" s="24">
        <v>3082716.48</v>
      </c>
      <c r="S4" s="24">
        <v>1191138.3</v>
      </c>
      <c r="T4" s="35">
        <v>201105928.91999999</v>
      </c>
      <c r="U4" s="43">
        <v>64742163.329999998</v>
      </c>
      <c r="V4" s="39">
        <f>T4-U4</f>
        <v>136363765.58999997</v>
      </c>
      <c r="W4" s="43">
        <v>145086528.25</v>
      </c>
      <c r="X4" s="43">
        <v>1654764</v>
      </c>
      <c r="Y4" s="43">
        <v>124846.22</v>
      </c>
      <c r="Z4" s="39">
        <f>W4+X4+Y4</f>
        <v>146866138.47</v>
      </c>
      <c r="AA4" s="45">
        <f>Z4-V4</f>
        <v>10502372.880000025</v>
      </c>
      <c r="AB4" s="69">
        <v>1654764</v>
      </c>
      <c r="AC4" s="69">
        <v>124846.22</v>
      </c>
      <c r="AD4" s="69">
        <f>AB4+AC4</f>
        <v>1779610.22</v>
      </c>
      <c r="AE4" s="40">
        <v>2</v>
      </c>
    </row>
    <row r="5" spans="1:31">
      <c r="A5" s="13">
        <v>494</v>
      </c>
      <c r="B5" s="2" t="s">
        <v>34</v>
      </c>
      <c r="C5" s="2" t="s">
        <v>35</v>
      </c>
      <c r="D5" s="2" t="s">
        <v>36</v>
      </c>
      <c r="E5" s="2" t="s">
        <v>39</v>
      </c>
      <c r="F5" s="2" t="s">
        <v>40</v>
      </c>
      <c r="G5" s="5">
        <v>42690</v>
      </c>
      <c r="H5" s="9">
        <v>1097.1299999999999</v>
      </c>
      <c r="I5" s="9">
        <v>128.38999999999999</v>
      </c>
      <c r="J5" s="9">
        <v>1937.3557000000001</v>
      </c>
      <c r="K5" s="9">
        <v>43.838700000000003</v>
      </c>
      <c r="L5" s="9">
        <v>1.1759999999999999</v>
      </c>
      <c r="M5" s="5">
        <v>7489.6197598345061</v>
      </c>
      <c r="N5" s="9">
        <v>46836479.700000003</v>
      </c>
      <c r="O5" s="9">
        <v>5480969.0999999996</v>
      </c>
      <c r="P5" s="9">
        <v>4499153.2699999996</v>
      </c>
      <c r="Q5" s="9">
        <v>14510057.529999999</v>
      </c>
      <c r="R5" s="9">
        <v>420851.52</v>
      </c>
      <c r="S5" s="9">
        <v>10584</v>
      </c>
      <c r="T5" s="7">
        <v>71758095.120000005</v>
      </c>
      <c r="U5" s="43">
        <v>21483131.399999999</v>
      </c>
      <c r="V5" s="39">
        <f t="shared" ref="V5:V68" si="0">T5-U5</f>
        <v>50274963.720000006</v>
      </c>
      <c r="W5" s="43">
        <v>51397685.189999998</v>
      </c>
      <c r="X5" s="43">
        <v>606600</v>
      </c>
      <c r="Y5" s="43">
        <v>895564.94</v>
      </c>
      <c r="Z5" s="39">
        <f t="shared" ref="Z5:Z68" si="1">W5+X5+Y5</f>
        <v>52899850.129999995</v>
      </c>
      <c r="AA5" s="45">
        <f t="shared" ref="AA5:AA68" si="2">Z5-V5</f>
        <v>2624886.409999989</v>
      </c>
      <c r="AB5" s="69">
        <v>606600</v>
      </c>
      <c r="AC5" s="69">
        <v>895564.94</v>
      </c>
      <c r="AD5" s="69">
        <f t="shared" ref="AD5:AD68" si="3">AB5+AC5</f>
        <v>1502164.94</v>
      </c>
      <c r="AE5" s="40">
        <v>0</v>
      </c>
    </row>
    <row r="6" spans="1:31">
      <c r="A6" s="13">
        <v>495</v>
      </c>
      <c r="B6" s="2" t="s">
        <v>34</v>
      </c>
      <c r="C6" s="2" t="s">
        <v>35</v>
      </c>
      <c r="D6" s="2" t="s">
        <v>36</v>
      </c>
      <c r="E6" s="2" t="s">
        <v>41</v>
      </c>
      <c r="F6" s="2" t="s">
        <v>42</v>
      </c>
      <c r="G6" s="5">
        <v>48061</v>
      </c>
      <c r="H6" s="9">
        <v>1097.1299999999999</v>
      </c>
      <c r="I6" s="9">
        <v>128.38999999999999</v>
      </c>
      <c r="J6" s="9">
        <v>1963.2448999999999</v>
      </c>
      <c r="K6" s="9">
        <v>44.281999999999996</v>
      </c>
      <c r="L6" s="9">
        <v>1.9085000000000001</v>
      </c>
      <c r="M6" s="5">
        <v>7489.6197598345061</v>
      </c>
      <c r="N6" s="9">
        <v>52729164.93</v>
      </c>
      <c r="O6" s="9">
        <v>6170551.79</v>
      </c>
      <c r="P6" s="9">
        <v>4401146.2699999996</v>
      </c>
      <c r="Q6" s="9">
        <v>14703957.800000001</v>
      </c>
      <c r="R6" s="9">
        <v>425107.20000000001</v>
      </c>
      <c r="S6" s="9">
        <v>17176.5</v>
      </c>
      <c r="T6" s="7">
        <v>78447104.489999995</v>
      </c>
      <c r="U6" s="43">
        <v>21962102.469999999</v>
      </c>
      <c r="V6" s="39">
        <f t="shared" si="0"/>
        <v>56485002.019999996</v>
      </c>
      <c r="W6" s="43">
        <v>56506395.649999999</v>
      </c>
      <c r="X6" s="43">
        <v>1414680</v>
      </c>
      <c r="Y6" s="43">
        <v>124846.23</v>
      </c>
      <c r="Z6" s="39">
        <f t="shared" si="1"/>
        <v>58045921.879999995</v>
      </c>
      <c r="AA6" s="45">
        <f t="shared" si="2"/>
        <v>1560919.8599999994</v>
      </c>
      <c r="AB6" s="69">
        <v>1414680</v>
      </c>
      <c r="AC6" s="69">
        <v>124846.23</v>
      </c>
      <c r="AD6" s="69">
        <f t="shared" si="3"/>
        <v>1539526.23</v>
      </c>
      <c r="AE6" s="40">
        <v>0</v>
      </c>
    </row>
    <row r="7" spans="1:31">
      <c r="A7" s="13">
        <v>496</v>
      </c>
      <c r="B7" s="2" t="s">
        <v>34</v>
      </c>
      <c r="C7" s="2" t="s">
        <v>35</v>
      </c>
      <c r="D7" s="2" t="s">
        <v>36</v>
      </c>
      <c r="E7" s="2" t="s">
        <v>43</v>
      </c>
      <c r="F7" s="2" t="s">
        <v>44</v>
      </c>
      <c r="G7" s="5">
        <v>55527</v>
      </c>
      <c r="H7" s="9">
        <v>1097.1299999999999</v>
      </c>
      <c r="I7" s="9">
        <v>128.38999999999999</v>
      </c>
      <c r="J7" s="9">
        <v>4253.1322</v>
      </c>
      <c r="K7" s="9">
        <v>77.101200000000006</v>
      </c>
      <c r="L7" s="9">
        <v>48.379899999999999</v>
      </c>
      <c r="M7" s="5">
        <v>7489.6197598345061</v>
      </c>
      <c r="N7" s="9">
        <v>60920337.509999998</v>
      </c>
      <c r="O7" s="9">
        <v>7129111.5300000003</v>
      </c>
      <c r="P7" s="9">
        <v>6740009.4100000001</v>
      </c>
      <c r="Q7" s="9">
        <v>31854342.969999999</v>
      </c>
      <c r="R7" s="9">
        <v>740171.52</v>
      </c>
      <c r="S7" s="9">
        <v>435419.1</v>
      </c>
      <c r="T7" s="7">
        <v>107819392.03999998</v>
      </c>
      <c r="U7" s="43">
        <v>28683043.16</v>
      </c>
      <c r="V7" s="39">
        <f t="shared" si="0"/>
        <v>79136348.87999998</v>
      </c>
      <c r="W7" s="43">
        <v>79136348.879999995</v>
      </c>
      <c r="X7" s="43">
        <v>676140</v>
      </c>
      <c r="Y7" s="43">
        <v>124846.23</v>
      </c>
      <c r="Z7" s="39">
        <f t="shared" si="1"/>
        <v>79937335.109999999</v>
      </c>
      <c r="AA7" s="45">
        <f t="shared" si="2"/>
        <v>800986.23000001907</v>
      </c>
      <c r="AB7" s="69">
        <v>676140</v>
      </c>
      <c r="AC7" s="69">
        <v>124846.23</v>
      </c>
      <c r="AD7" s="69">
        <f t="shared" si="3"/>
        <v>800986.23</v>
      </c>
      <c r="AE7" s="40">
        <v>0</v>
      </c>
    </row>
    <row r="8" spans="1:31">
      <c r="A8" s="13">
        <v>497</v>
      </c>
      <c r="B8" s="2" t="s">
        <v>34</v>
      </c>
      <c r="C8" s="2" t="s">
        <v>35</v>
      </c>
      <c r="D8" s="2" t="s">
        <v>36</v>
      </c>
      <c r="E8" s="2" t="s">
        <v>45</v>
      </c>
      <c r="F8" s="2" t="s">
        <v>46</v>
      </c>
      <c r="G8" s="5">
        <v>31980</v>
      </c>
      <c r="H8" s="9">
        <v>1097.1299999999999</v>
      </c>
      <c r="I8" s="9">
        <v>128.38999999999999</v>
      </c>
      <c r="J8" s="9">
        <v>1324.3903</v>
      </c>
      <c r="K8" s="9">
        <v>33.232100000000003</v>
      </c>
      <c r="L8" s="9">
        <v>2.1528</v>
      </c>
      <c r="M8" s="5">
        <v>7489.6197598345061</v>
      </c>
      <c r="N8" s="9">
        <v>35086217.399999999</v>
      </c>
      <c r="O8" s="9">
        <v>4105912.2</v>
      </c>
      <c r="P8" s="9">
        <v>2645882.39</v>
      </c>
      <c r="Q8" s="9">
        <v>9919179.7599999998</v>
      </c>
      <c r="R8" s="9">
        <v>319028.15999999997</v>
      </c>
      <c r="S8" s="9">
        <v>19375.2</v>
      </c>
      <c r="T8" s="7">
        <v>52095595.109999999</v>
      </c>
      <c r="U8" s="43">
        <v>20648884.699999999</v>
      </c>
      <c r="V8" s="39">
        <f t="shared" si="0"/>
        <v>31446710.41</v>
      </c>
      <c r="W8" s="43">
        <v>36598250.189999998</v>
      </c>
      <c r="X8" s="43">
        <v>1075590</v>
      </c>
      <c r="Y8" s="43">
        <v>124846.23</v>
      </c>
      <c r="Z8" s="39">
        <f t="shared" si="1"/>
        <v>37798686.419999994</v>
      </c>
      <c r="AA8" s="45">
        <f t="shared" si="2"/>
        <v>6351976.0099999942</v>
      </c>
      <c r="AB8" s="69">
        <v>1075590</v>
      </c>
      <c r="AC8" s="69">
        <v>124846.23</v>
      </c>
      <c r="AD8" s="69">
        <f t="shared" si="3"/>
        <v>1200436.23</v>
      </c>
      <c r="AE8" s="40">
        <v>5</v>
      </c>
    </row>
    <row r="9" spans="1:31">
      <c r="A9" s="13">
        <v>498</v>
      </c>
      <c r="B9" s="2" t="s">
        <v>34</v>
      </c>
      <c r="C9" s="2" t="s">
        <v>35</v>
      </c>
      <c r="D9" s="2" t="s">
        <v>36</v>
      </c>
      <c r="E9" s="2" t="s">
        <v>47</v>
      </c>
      <c r="F9" s="2" t="s">
        <v>48</v>
      </c>
      <c r="G9" s="5">
        <v>30786</v>
      </c>
      <c r="H9" s="9">
        <v>1097.1299999999999</v>
      </c>
      <c r="I9" s="9">
        <v>128.38999999999999</v>
      </c>
      <c r="J9" s="9">
        <v>2515.6846999999998</v>
      </c>
      <c r="K9" s="9">
        <v>26.717099999999999</v>
      </c>
      <c r="L9" s="9">
        <v>0.44440000000000002</v>
      </c>
      <c r="M9" s="5">
        <v>7489.6197598345061</v>
      </c>
      <c r="N9" s="9">
        <v>33776244.18</v>
      </c>
      <c r="O9" s="9">
        <v>3952614.54</v>
      </c>
      <c r="P9" s="9">
        <v>4326573.88</v>
      </c>
      <c r="Q9" s="9">
        <v>18841521.84</v>
      </c>
      <c r="R9" s="9">
        <v>256484.16</v>
      </c>
      <c r="S9" s="9">
        <v>3999.6</v>
      </c>
      <c r="T9" s="7">
        <v>61157438.199999996</v>
      </c>
      <c r="U9" s="43">
        <v>17514918.07</v>
      </c>
      <c r="V9" s="39">
        <f t="shared" si="0"/>
        <v>43642520.129999995</v>
      </c>
      <c r="W9" s="43">
        <v>47391276.689999998</v>
      </c>
      <c r="X9" s="43">
        <v>659400</v>
      </c>
      <c r="Y9" s="43">
        <v>124846.23</v>
      </c>
      <c r="Z9" s="39">
        <f t="shared" si="1"/>
        <v>48175522.919999994</v>
      </c>
      <c r="AA9" s="45">
        <f t="shared" si="2"/>
        <v>4533002.7899999991</v>
      </c>
      <c r="AB9" s="69">
        <v>659400</v>
      </c>
      <c r="AC9" s="69">
        <v>124846.23</v>
      </c>
      <c r="AD9" s="69">
        <f t="shared" si="3"/>
        <v>784246.23</v>
      </c>
      <c r="AE9" s="40">
        <v>0</v>
      </c>
    </row>
    <row r="10" spans="1:31">
      <c r="A10" s="13">
        <v>499</v>
      </c>
      <c r="B10" s="2" t="s">
        <v>34</v>
      </c>
      <c r="C10" s="2" t="s">
        <v>35</v>
      </c>
      <c r="D10" s="2" t="s">
        <v>36</v>
      </c>
      <c r="E10" s="2" t="s">
        <v>49</v>
      </c>
      <c r="F10" s="2" t="s">
        <v>50</v>
      </c>
      <c r="G10" s="5">
        <v>32397</v>
      </c>
      <c r="H10" s="9">
        <v>1097.1299999999999</v>
      </c>
      <c r="I10" s="9">
        <v>128.38999999999999</v>
      </c>
      <c r="J10" s="9">
        <v>1573.0812000000001</v>
      </c>
      <c r="K10" s="9">
        <v>29.684200000000001</v>
      </c>
      <c r="L10" s="9">
        <v>0.29870000000000002</v>
      </c>
      <c r="M10" s="5">
        <v>7489.6197598345061</v>
      </c>
      <c r="N10" s="9">
        <v>35543720.609999999</v>
      </c>
      <c r="O10" s="9">
        <v>4159450.83</v>
      </c>
      <c r="P10" s="9">
        <v>2899725.92</v>
      </c>
      <c r="Q10" s="9">
        <v>11781780.039999999</v>
      </c>
      <c r="R10" s="9">
        <v>284968.32000000001</v>
      </c>
      <c r="S10" s="9">
        <v>2688.3</v>
      </c>
      <c r="T10" s="7">
        <v>54672334.019999996</v>
      </c>
      <c r="U10" s="43">
        <v>16216580.949999999</v>
      </c>
      <c r="V10" s="39">
        <f t="shared" si="0"/>
        <v>38455753.069999993</v>
      </c>
      <c r="W10" s="43">
        <v>43324100.909999996</v>
      </c>
      <c r="X10" s="43">
        <v>416700</v>
      </c>
      <c r="Y10" s="43">
        <v>124846.23</v>
      </c>
      <c r="Z10" s="39">
        <f t="shared" si="1"/>
        <v>43865647.139999993</v>
      </c>
      <c r="AA10" s="45">
        <f t="shared" si="2"/>
        <v>5409894.0700000003</v>
      </c>
      <c r="AB10" s="69">
        <v>416700</v>
      </c>
      <c r="AC10" s="69">
        <v>124846.23</v>
      </c>
      <c r="AD10" s="69">
        <f t="shared" si="3"/>
        <v>541546.23</v>
      </c>
      <c r="AE10" s="40">
        <v>1</v>
      </c>
    </row>
    <row r="11" spans="1:31">
      <c r="A11" s="13">
        <v>500</v>
      </c>
      <c r="B11" s="2" t="s">
        <v>34</v>
      </c>
      <c r="C11" s="2" t="s">
        <v>35</v>
      </c>
      <c r="D11" s="2" t="s">
        <v>36</v>
      </c>
      <c r="E11" s="2" t="s">
        <v>51</v>
      </c>
      <c r="F11" s="2" t="s">
        <v>52</v>
      </c>
      <c r="G11" s="5">
        <v>11373</v>
      </c>
      <c r="H11" s="9">
        <v>1097.1299999999999</v>
      </c>
      <c r="I11" s="9">
        <v>128.38999999999999</v>
      </c>
      <c r="J11" s="9">
        <v>510.79489999999998</v>
      </c>
      <c r="K11" s="9">
        <v>10.7844</v>
      </c>
      <c r="L11" s="9">
        <v>0.58799999999999997</v>
      </c>
      <c r="M11" s="5">
        <v>7489.6197598345061</v>
      </c>
      <c r="N11" s="9">
        <v>12477659.49</v>
      </c>
      <c r="O11" s="9">
        <v>1460179.47</v>
      </c>
      <c r="P11" s="9">
        <v>1270045.83</v>
      </c>
      <c r="Q11" s="9">
        <v>3825659.58</v>
      </c>
      <c r="R11" s="9">
        <v>103530.24000000001</v>
      </c>
      <c r="S11" s="9">
        <v>5292</v>
      </c>
      <c r="T11" s="7">
        <v>19142366.609999999</v>
      </c>
      <c r="U11" s="43">
        <v>9154043.9800000004</v>
      </c>
      <c r="V11" s="39">
        <f t="shared" si="0"/>
        <v>9988322.629999999</v>
      </c>
      <c r="W11" s="43">
        <v>14474055.619999999</v>
      </c>
      <c r="X11" s="43">
        <v>3796971.72</v>
      </c>
      <c r="Y11" s="43">
        <v>464066.05</v>
      </c>
      <c r="Z11" s="39">
        <f t="shared" si="1"/>
        <v>18735093.390000001</v>
      </c>
      <c r="AA11" s="45">
        <f t="shared" si="2"/>
        <v>8746770.7600000016</v>
      </c>
      <c r="AB11" s="69">
        <v>3796971.72</v>
      </c>
      <c r="AC11" s="69">
        <v>464066.05</v>
      </c>
      <c r="AD11" s="69">
        <f t="shared" si="3"/>
        <v>4261037.7700000005</v>
      </c>
      <c r="AE11" s="40">
        <v>6</v>
      </c>
    </row>
    <row r="12" spans="1:31">
      <c r="A12" s="25"/>
      <c r="B12" s="26"/>
      <c r="C12" s="23"/>
      <c r="D12" s="27" t="s">
        <v>53</v>
      </c>
      <c r="E12" s="26"/>
      <c r="F12" s="26"/>
      <c r="G12" s="28">
        <v>331113</v>
      </c>
      <c r="H12" s="29"/>
      <c r="I12" s="29"/>
      <c r="J12" s="29">
        <v>26279.210200000001</v>
      </c>
      <c r="K12" s="29">
        <v>586.75600000000009</v>
      </c>
      <c r="L12" s="29">
        <v>187.297</v>
      </c>
      <c r="M12" s="28"/>
      <c r="N12" s="29">
        <v>363274005.69</v>
      </c>
      <c r="O12" s="29">
        <v>42511598.07</v>
      </c>
      <c r="P12" s="29">
        <v>36272828.149999999</v>
      </c>
      <c r="Q12" s="29">
        <v>196821292</v>
      </c>
      <c r="R12" s="29">
        <v>5632857.6000000015</v>
      </c>
      <c r="S12" s="29">
        <v>1685673</v>
      </c>
      <c r="T12" s="30">
        <v>646198254.50999999</v>
      </c>
      <c r="U12" s="41">
        <v>200404868.05999994</v>
      </c>
      <c r="V12" s="39">
        <f t="shared" si="0"/>
        <v>445793386.45000005</v>
      </c>
      <c r="W12" s="41">
        <v>473914641.38</v>
      </c>
      <c r="X12" s="41">
        <v>10300845.720000001</v>
      </c>
      <c r="Y12" s="41">
        <v>2108708.36</v>
      </c>
      <c r="Z12" s="39">
        <f t="shared" si="1"/>
        <v>486324195.46000004</v>
      </c>
      <c r="AA12" s="45">
        <f t="shared" si="2"/>
        <v>40530809.00999999</v>
      </c>
      <c r="AB12" s="69">
        <v>10300845.720000001</v>
      </c>
      <c r="AC12" s="69">
        <v>2108708.36</v>
      </c>
      <c r="AD12" s="69">
        <f t="shared" si="3"/>
        <v>12409554.08</v>
      </c>
      <c r="AE12" s="66"/>
    </row>
    <row r="13" spans="1:31">
      <c r="A13" s="14">
        <v>501</v>
      </c>
      <c r="B13" s="4" t="s">
        <v>34</v>
      </c>
      <c r="C13" s="2" t="s">
        <v>54</v>
      </c>
      <c r="D13" s="4" t="s">
        <v>55</v>
      </c>
      <c r="E13" s="4" t="s">
        <v>56</v>
      </c>
      <c r="F13" s="4" t="s">
        <v>57</v>
      </c>
      <c r="G13" s="6">
        <v>100365</v>
      </c>
      <c r="H13" s="24">
        <v>1144.21</v>
      </c>
      <c r="I13" s="24">
        <v>129.27000000000001</v>
      </c>
      <c r="J13" s="24">
        <v>20769.9755</v>
      </c>
      <c r="K13" s="24">
        <v>558.65210000000002</v>
      </c>
      <c r="L13" s="24">
        <v>643.91250000000002</v>
      </c>
      <c r="M13" s="6">
        <v>7489.6197598345061</v>
      </c>
      <c r="N13" s="24">
        <v>114838636.65000001</v>
      </c>
      <c r="O13" s="24">
        <v>12974183.550000001</v>
      </c>
      <c r="P13" s="24">
        <v>15271751.119999999</v>
      </c>
      <c r="Q13" s="24">
        <v>155559218.91999999</v>
      </c>
      <c r="R13" s="24">
        <v>5363060.16</v>
      </c>
      <c r="S13" s="24">
        <v>5795212.5</v>
      </c>
      <c r="T13" s="35">
        <v>309802062.90000004</v>
      </c>
      <c r="U13" s="43">
        <v>109057576.67</v>
      </c>
      <c r="V13" s="39">
        <f t="shared" si="0"/>
        <v>200744486.23000002</v>
      </c>
      <c r="W13" s="43">
        <v>165889417.06</v>
      </c>
      <c r="X13" s="43">
        <v>751442.943139988</v>
      </c>
      <c r="Y13" s="43">
        <v>1598528.6778027443</v>
      </c>
      <c r="Z13" s="39">
        <f t="shared" si="1"/>
        <v>168239388.68094274</v>
      </c>
      <c r="AA13" s="45">
        <f t="shared" si="2"/>
        <v>-32505097.549057275</v>
      </c>
      <c r="AB13" s="69">
        <v>751442.94</v>
      </c>
      <c r="AC13" s="69">
        <v>1598528.68</v>
      </c>
      <c r="AD13" s="69">
        <f t="shared" si="3"/>
        <v>2349971.62</v>
      </c>
      <c r="AE13" s="40">
        <v>2</v>
      </c>
    </row>
    <row r="14" spans="1:31">
      <c r="A14" s="13">
        <v>502</v>
      </c>
      <c r="B14" s="2" t="s">
        <v>34</v>
      </c>
      <c r="C14" s="2" t="s">
        <v>54</v>
      </c>
      <c r="D14" s="2" t="s">
        <v>55</v>
      </c>
      <c r="E14" s="2" t="s">
        <v>58</v>
      </c>
      <c r="F14" s="2" t="s">
        <v>59</v>
      </c>
      <c r="G14" s="5">
        <v>70977</v>
      </c>
      <c r="H14" s="9">
        <v>1144.21</v>
      </c>
      <c r="I14" s="9">
        <v>129.27000000000001</v>
      </c>
      <c r="J14" s="9">
        <v>2957.3766000000001</v>
      </c>
      <c r="K14" s="9">
        <v>67.635400000000004</v>
      </c>
      <c r="L14" s="9">
        <v>0.88880000000000003</v>
      </c>
      <c r="M14" s="5">
        <v>7489.6197598345061</v>
      </c>
      <c r="N14" s="9">
        <v>81212593.170000002</v>
      </c>
      <c r="O14" s="9">
        <v>9175196.7899999991</v>
      </c>
      <c r="P14" s="9">
        <v>10928105.550000001</v>
      </c>
      <c r="Q14" s="9">
        <v>22149626.219999999</v>
      </c>
      <c r="R14" s="9">
        <v>649299.84</v>
      </c>
      <c r="S14" s="9">
        <v>7999.2</v>
      </c>
      <c r="T14" s="7">
        <v>124122820.77000001</v>
      </c>
      <c r="U14" s="43">
        <v>35221743.07</v>
      </c>
      <c r="V14" s="39">
        <f t="shared" si="0"/>
        <v>88901077.700000018</v>
      </c>
      <c r="W14" s="43">
        <v>73657695.390000001</v>
      </c>
      <c r="X14" s="43">
        <v>1531914.7066154797</v>
      </c>
      <c r="Y14" s="43">
        <v>2000000</v>
      </c>
      <c r="Z14" s="39">
        <f t="shared" si="1"/>
        <v>77189610.096615478</v>
      </c>
      <c r="AA14" s="45">
        <f t="shared" si="2"/>
        <v>-11711467.603384539</v>
      </c>
      <c r="AB14" s="69">
        <v>1531914.71</v>
      </c>
      <c r="AC14" s="69">
        <v>2000000</v>
      </c>
      <c r="AD14" s="69">
        <f t="shared" si="3"/>
        <v>3531914.71</v>
      </c>
      <c r="AE14" s="40">
        <v>7</v>
      </c>
    </row>
    <row r="15" spans="1:31">
      <c r="A15" s="13">
        <v>503</v>
      </c>
      <c r="B15" s="2" t="s">
        <v>34</v>
      </c>
      <c r="C15" s="2" t="s">
        <v>54</v>
      </c>
      <c r="D15" s="2" t="s">
        <v>55</v>
      </c>
      <c r="E15" s="2" t="s">
        <v>60</v>
      </c>
      <c r="F15" s="2" t="s">
        <v>61</v>
      </c>
      <c r="G15" s="5">
        <v>47716</v>
      </c>
      <c r="H15" s="9">
        <v>1144.21</v>
      </c>
      <c r="I15" s="9">
        <v>129.27000000000001</v>
      </c>
      <c r="J15" s="9">
        <v>1246.3325</v>
      </c>
      <c r="K15" s="9">
        <v>29.007200000000001</v>
      </c>
      <c r="L15" s="9">
        <v>1.9447000000000001</v>
      </c>
      <c r="M15" s="5">
        <v>7489.6197598345061</v>
      </c>
      <c r="N15" s="9">
        <v>54597124.359999999</v>
      </c>
      <c r="O15" s="9">
        <v>6168247.3200000003</v>
      </c>
      <c r="P15" s="9">
        <v>6262364.0599999996</v>
      </c>
      <c r="Q15" s="9">
        <v>9334556.5199999996</v>
      </c>
      <c r="R15" s="9">
        <v>278469.12</v>
      </c>
      <c r="S15" s="9">
        <v>17502.3</v>
      </c>
      <c r="T15" s="7">
        <v>76658263.680000007</v>
      </c>
      <c r="U15" s="43">
        <v>26264474.27</v>
      </c>
      <c r="V15" s="39">
        <f t="shared" si="0"/>
        <v>50393789.410000011</v>
      </c>
      <c r="W15" s="43">
        <v>46486881.329999998</v>
      </c>
      <c r="X15" s="43">
        <v>2836982.9063252374</v>
      </c>
      <c r="Y15" s="43">
        <v>0</v>
      </c>
      <c r="Z15" s="39">
        <f t="shared" si="1"/>
        <v>49323864.236325234</v>
      </c>
      <c r="AA15" s="45">
        <f t="shared" si="2"/>
        <v>-1069925.1736747772</v>
      </c>
      <c r="AB15" s="69">
        <v>2836982.91</v>
      </c>
      <c r="AC15" s="69">
        <v>0</v>
      </c>
      <c r="AD15" s="69">
        <f t="shared" si="3"/>
        <v>2836982.91</v>
      </c>
      <c r="AE15" s="40">
        <v>7</v>
      </c>
    </row>
    <row r="16" spans="1:31">
      <c r="A16" s="13">
        <v>504</v>
      </c>
      <c r="B16" s="2" t="s">
        <v>34</v>
      </c>
      <c r="C16" s="2" t="s">
        <v>54</v>
      </c>
      <c r="D16" s="2" t="s">
        <v>55</v>
      </c>
      <c r="E16" s="2" t="s">
        <v>62</v>
      </c>
      <c r="F16" s="2" t="s">
        <v>63</v>
      </c>
      <c r="G16" s="5">
        <v>84907</v>
      </c>
      <c r="H16" s="9">
        <v>1144.21</v>
      </c>
      <c r="I16" s="9">
        <v>129.27000000000001</v>
      </c>
      <c r="J16" s="9">
        <v>4053.9376999999999</v>
      </c>
      <c r="K16" s="9">
        <v>282.6078</v>
      </c>
      <c r="L16" s="9">
        <v>2.3643999999999998</v>
      </c>
      <c r="M16" s="5">
        <v>7489.6197598345061</v>
      </c>
      <c r="N16" s="9">
        <v>97151438.469999999</v>
      </c>
      <c r="O16" s="9">
        <v>10975927.890000001</v>
      </c>
      <c r="P16" s="9">
        <v>14344539.02</v>
      </c>
      <c r="Q16" s="9">
        <v>30362451.899999999</v>
      </c>
      <c r="R16" s="9">
        <v>2713034.88</v>
      </c>
      <c r="S16" s="9">
        <v>21279.599999999999</v>
      </c>
      <c r="T16" s="7">
        <v>155568671.75999999</v>
      </c>
      <c r="U16" s="43">
        <v>39049256.270000003</v>
      </c>
      <c r="V16" s="39">
        <f t="shared" si="0"/>
        <v>116519415.48999998</v>
      </c>
      <c r="W16" s="43">
        <v>96675685.879999995</v>
      </c>
      <c r="X16" s="43">
        <v>5285716.9224263355</v>
      </c>
      <c r="Y16" s="43">
        <v>563160.86</v>
      </c>
      <c r="Z16" s="39">
        <f t="shared" si="1"/>
        <v>102524563.66242634</v>
      </c>
      <c r="AA16" s="45">
        <f t="shared" si="2"/>
        <v>-13994851.827573642</v>
      </c>
      <c r="AB16" s="69">
        <v>5285716.92</v>
      </c>
      <c r="AC16" s="69">
        <v>563160.86</v>
      </c>
      <c r="AD16" s="69">
        <f t="shared" si="3"/>
        <v>5848877.7800000003</v>
      </c>
      <c r="AE16" s="40">
        <v>6</v>
      </c>
    </row>
    <row r="17" spans="1:31">
      <c r="A17" s="13">
        <v>505</v>
      </c>
      <c r="B17" s="2" t="s">
        <v>34</v>
      </c>
      <c r="C17" s="2" t="s">
        <v>54</v>
      </c>
      <c r="D17" s="2" t="s">
        <v>55</v>
      </c>
      <c r="E17" s="2" t="s">
        <v>64</v>
      </c>
      <c r="F17" s="2" t="s">
        <v>65</v>
      </c>
      <c r="G17" s="5">
        <v>53812</v>
      </c>
      <c r="H17" s="9">
        <v>1144.21</v>
      </c>
      <c r="I17" s="9">
        <v>129.27000000000001</v>
      </c>
      <c r="J17" s="9">
        <v>2024.6038000000001</v>
      </c>
      <c r="K17" s="9">
        <v>43.806699999999999</v>
      </c>
      <c r="L17" s="9">
        <v>3.3454999999999999</v>
      </c>
      <c r="M17" s="5">
        <v>7489.6197598345061</v>
      </c>
      <c r="N17" s="9">
        <v>61572228.520000003</v>
      </c>
      <c r="O17" s="9">
        <v>6956277.2400000002</v>
      </c>
      <c r="P17" s="9">
        <v>6797281.8899999997</v>
      </c>
      <c r="Q17" s="9">
        <v>15163512.630000001</v>
      </c>
      <c r="R17" s="9">
        <v>420544.32</v>
      </c>
      <c r="S17" s="9">
        <v>30109.5</v>
      </c>
      <c r="T17" s="7">
        <v>90939954.099999994</v>
      </c>
      <c r="U17" s="43">
        <v>26085268.34</v>
      </c>
      <c r="V17" s="39">
        <f t="shared" si="0"/>
        <v>64854685.75999999</v>
      </c>
      <c r="W17" s="43">
        <v>67004263.759999998</v>
      </c>
      <c r="X17" s="43">
        <v>614540.62896852382</v>
      </c>
      <c r="Y17" s="43">
        <v>585459.37</v>
      </c>
      <c r="Z17" s="39">
        <f t="shared" si="1"/>
        <v>68204263.758968532</v>
      </c>
      <c r="AA17" s="45">
        <f t="shared" si="2"/>
        <v>3349577.9989685416</v>
      </c>
      <c r="AB17" s="69">
        <v>614540.63</v>
      </c>
      <c r="AC17" s="69">
        <v>585459.37</v>
      </c>
      <c r="AD17" s="69">
        <f t="shared" si="3"/>
        <v>1200000</v>
      </c>
      <c r="AE17" s="40">
        <v>3</v>
      </c>
    </row>
    <row r="18" spans="1:31">
      <c r="A18" s="13">
        <v>506</v>
      </c>
      <c r="B18" s="2" t="s">
        <v>34</v>
      </c>
      <c r="C18" s="2" t="s">
        <v>54</v>
      </c>
      <c r="D18" s="2" t="s">
        <v>55</v>
      </c>
      <c r="E18" s="2" t="s">
        <v>66</v>
      </c>
      <c r="F18" s="2" t="s">
        <v>67</v>
      </c>
      <c r="G18" s="5">
        <v>29545</v>
      </c>
      <c r="H18" s="9">
        <v>1144.21</v>
      </c>
      <c r="I18" s="9">
        <v>129.27000000000001</v>
      </c>
      <c r="J18" s="9">
        <v>1240.3135</v>
      </c>
      <c r="K18" s="9">
        <v>19.797899999999998</v>
      </c>
      <c r="L18" s="9">
        <v>3.0447000000000002</v>
      </c>
      <c r="M18" s="5">
        <v>7489.6197598345061</v>
      </c>
      <c r="N18" s="9">
        <v>33805684.450000003</v>
      </c>
      <c r="O18" s="9">
        <v>3819282.15</v>
      </c>
      <c r="P18" s="9">
        <v>1932090.94</v>
      </c>
      <c r="Q18" s="9">
        <v>9289476.5</v>
      </c>
      <c r="R18" s="9">
        <v>190059.84</v>
      </c>
      <c r="S18" s="9">
        <v>27402.3</v>
      </c>
      <c r="T18" s="7">
        <v>49063996.18</v>
      </c>
      <c r="U18" s="43">
        <v>15810996.800000001</v>
      </c>
      <c r="V18" s="39">
        <f t="shared" si="0"/>
        <v>33252999.379999999</v>
      </c>
      <c r="W18" s="43">
        <v>38305721.640000001</v>
      </c>
      <c r="X18" s="43">
        <v>1795952.6575699802</v>
      </c>
      <c r="Y18" s="43">
        <v>500000</v>
      </c>
      <c r="Z18" s="39">
        <f t="shared" si="1"/>
        <v>40601674.297569983</v>
      </c>
      <c r="AA18" s="45">
        <f t="shared" si="2"/>
        <v>7348674.9175699838</v>
      </c>
      <c r="AB18" s="69">
        <v>1795952.66</v>
      </c>
      <c r="AC18" s="69">
        <v>500000</v>
      </c>
      <c r="AD18" s="69">
        <f t="shared" si="3"/>
        <v>2295952.66</v>
      </c>
      <c r="AE18" s="40">
        <v>2</v>
      </c>
    </row>
    <row r="19" spans="1:31">
      <c r="A19" s="25"/>
      <c r="B19" s="26"/>
      <c r="C19" s="23"/>
      <c r="D19" s="27" t="s">
        <v>68</v>
      </c>
      <c r="E19" s="26"/>
      <c r="F19" s="26"/>
      <c r="G19" s="28">
        <v>387322</v>
      </c>
      <c r="H19" s="29"/>
      <c r="I19" s="29"/>
      <c r="J19" s="29">
        <v>32292.5396</v>
      </c>
      <c r="K19" s="29">
        <v>1001.5071</v>
      </c>
      <c r="L19" s="29">
        <v>655.50060000000008</v>
      </c>
      <c r="M19" s="28"/>
      <c r="N19" s="29">
        <v>443177705.61999995</v>
      </c>
      <c r="O19" s="29">
        <v>50069114.939999998</v>
      </c>
      <c r="P19" s="29">
        <v>55536132.579999998</v>
      </c>
      <c r="Q19" s="29">
        <v>241858842.69</v>
      </c>
      <c r="R19" s="29">
        <v>9614468.1600000001</v>
      </c>
      <c r="S19" s="29">
        <v>5899505.3999999994</v>
      </c>
      <c r="T19" s="30">
        <v>806155769.3900001</v>
      </c>
      <c r="U19" s="41">
        <v>251489315.42000005</v>
      </c>
      <c r="V19" s="39">
        <f t="shared" si="0"/>
        <v>554666453.97000003</v>
      </c>
      <c r="W19" s="41">
        <v>488019665.05999994</v>
      </c>
      <c r="X19" s="41">
        <v>12816550.765045544</v>
      </c>
      <c r="Y19" s="41">
        <v>5247148.9078027438</v>
      </c>
      <c r="Z19" s="39">
        <f t="shared" si="1"/>
        <v>506083364.73284823</v>
      </c>
      <c r="AA19" s="45">
        <f t="shared" si="2"/>
        <v>-48583089.237151802</v>
      </c>
      <c r="AB19" s="69">
        <v>12816550.77</v>
      </c>
      <c r="AC19" s="69">
        <v>5247148.91</v>
      </c>
      <c r="AD19" s="69">
        <f t="shared" si="3"/>
        <v>18063699.68</v>
      </c>
      <c r="AE19" s="66"/>
    </row>
    <row r="20" spans="1:31">
      <c r="A20" s="14">
        <v>507</v>
      </c>
      <c r="B20" s="4" t="s">
        <v>34</v>
      </c>
      <c r="C20" s="2" t="s">
        <v>69</v>
      </c>
      <c r="D20" s="4" t="s">
        <v>70</v>
      </c>
      <c r="E20" s="4" t="s">
        <v>71</v>
      </c>
      <c r="F20" s="4" t="s">
        <v>72</v>
      </c>
      <c r="G20" s="6">
        <v>254736</v>
      </c>
      <c r="H20" s="24">
        <v>1130.31</v>
      </c>
      <c r="I20" s="24">
        <v>129.46</v>
      </c>
      <c r="J20" s="24">
        <v>111177.0454</v>
      </c>
      <c r="K20" s="24">
        <v>2973.1626000000001</v>
      </c>
      <c r="L20" s="24">
        <v>2712.5457000000001</v>
      </c>
      <c r="M20" s="6">
        <v>7489.6197598345061</v>
      </c>
      <c r="N20" s="24">
        <v>287930648.16000003</v>
      </c>
      <c r="O20" s="24">
        <v>32978122.559999999</v>
      </c>
      <c r="P20" s="24">
        <v>28229841.75</v>
      </c>
      <c r="Q20" s="24">
        <v>832673796.07000005</v>
      </c>
      <c r="R20" s="24">
        <v>28542360.960000001</v>
      </c>
      <c r="S20" s="24">
        <v>24412911.300000001</v>
      </c>
      <c r="T20" s="35">
        <v>1234767680.8</v>
      </c>
      <c r="U20" s="43">
        <v>402014057.5</v>
      </c>
      <c r="V20" s="39">
        <f t="shared" si="0"/>
        <v>832753623.29999995</v>
      </c>
      <c r="W20" s="43">
        <v>710609894.20000005</v>
      </c>
      <c r="X20" s="43">
        <v>0</v>
      </c>
      <c r="Y20" s="43">
        <v>7371169.4199999999</v>
      </c>
      <c r="Z20" s="39">
        <f t="shared" si="1"/>
        <v>717981063.62</v>
      </c>
      <c r="AA20" s="45">
        <f t="shared" si="2"/>
        <v>-114772559.67999995</v>
      </c>
      <c r="AB20" s="69">
        <v>0</v>
      </c>
      <c r="AC20" s="69">
        <v>7371169.4199999999</v>
      </c>
      <c r="AD20" s="69">
        <f t="shared" si="3"/>
        <v>7371169.4199999999</v>
      </c>
      <c r="AE20" s="40">
        <v>0</v>
      </c>
    </row>
    <row r="21" spans="1:31">
      <c r="A21" s="13">
        <v>508</v>
      </c>
      <c r="B21" s="2" t="s">
        <v>34</v>
      </c>
      <c r="C21" s="2" t="s">
        <v>69</v>
      </c>
      <c r="D21" s="2" t="s">
        <v>70</v>
      </c>
      <c r="E21" s="2" t="s">
        <v>73</v>
      </c>
      <c r="F21" s="2" t="s">
        <v>74</v>
      </c>
      <c r="G21" s="5">
        <v>51630</v>
      </c>
      <c r="H21" s="9">
        <v>1130.31</v>
      </c>
      <c r="I21" s="9">
        <v>129.46</v>
      </c>
      <c r="J21" s="9">
        <v>2289.0381000000002</v>
      </c>
      <c r="K21" s="9">
        <v>49.267299999999999</v>
      </c>
      <c r="L21" s="9">
        <v>1.4767999999999999</v>
      </c>
      <c r="M21" s="5">
        <v>7489.6197598345061</v>
      </c>
      <c r="N21" s="9">
        <v>58357905.299999997</v>
      </c>
      <c r="O21" s="9">
        <v>6684019.7999999998</v>
      </c>
      <c r="P21" s="9">
        <v>4598649.78</v>
      </c>
      <c r="Q21" s="9">
        <v>17144024.98</v>
      </c>
      <c r="R21" s="9">
        <v>472966.08</v>
      </c>
      <c r="S21" s="9">
        <v>13291.2</v>
      </c>
      <c r="T21" s="7">
        <v>87270857.140000001</v>
      </c>
      <c r="U21" s="43">
        <v>29815550.18</v>
      </c>
      <c r="V21" s="39">
        <f t="shared" si="0"/>
        <v>57455306.960000001</v>
      </c>
      <c r="W21" s="43">
        <v>53807901.619999997</v>
      </c>
      <c r="X21" s="43">
        <v>0</v>
      </c>
      <c r="Y21" s="43">
        <v>715828.14</v>
      </c>
      <c r="Z21" s="39">
        <f t="shared" si="1"/>
        <v>54523729.759999998</v>
      </c>
      <c r="AA21" s="45">
        <f t="shared" si="2"/>
        <v>-2931577.200000003</v>
      </c>
      <c r="AB21" s="69">
        <v>0</v>
      </c>
      <c r="AC21" s="69">
        <v>715828.14</v>
      </c>
      <c r="AD21" s="69">
        <f t="shared" si="3"/>
        <v>715828.14</v>
      </c>
      <c r="AE21" s="40">
        <v>2</v>
      </c>
    </row>
    <row r="22" spans="1:31">
      <c r="A22" s="13">
        <v>509</v>
      </c>
      <c r="B22" s="2" t="s">
        <v>34</v>
      </c>
      <c r="C22" s="2" t="s">
        <v>69</v>
      </c>
      <c r="D22" s="2" t="s">
        <v>70</v>
      </c>
      <c r="E22" s="2" t="s">
        <v>75</v>
      </c>
      <c r="F22" s="2" t="s">
        <v>76</v>
      </c>
      <c r="G22" s="5">
        <v>50073</v>
      </c>
      <c r="H22" s="9">
        <v>1130.31</v>
      </c>
      <c r="I22" s="9">
        <v>129.46</v>
      </c>
      <c r="J22" s="9">
        <v>1792.7915</v>
      </c>
      <c r="K22" s="9">
        <v>38.188699999999997</v>
      </c>
      <c r="L22" s="9">
        <v>0.58799999999999997</v>
      </c>
      <c r="M22" s="5">
        <v>7489.6197598345061</v>
      </c>
      <c r="N22" s="9">
        <v>56598012.630000003</v>
      </c>
      <c r="O22" s="9">
        <v>6482450.5800000001</v>
      </c>
      <c r="P22" s="9">
        <v>3517034.23</v>
      </c>
      <c r="Q22" s="9">
        <v>13427326.640000001</v>
      </c>
      <c r="R22" s="9">
        <v>366611.52</v>
      </c>
      <c r="S22" s="9">
        <v>5292</v>
      </c>
      <c r="T22" s="7">
        <v>80396727.599999994</v>
      </c>
      <c r="U22" s="43">
        <v>33767335.25</v>
      </c>
      <c r="V22" s="39">
        <f t="shared" si="0"/>
        <v>46629392.349999994</v>
      </c>
      <c r="W22" s="43">
        <v>44855920.890000001</v>
      </c>
      <c r="X22" s="43">
        <v>4504058.0133333355</v>
      </c>
      <c r="Y22" s="43">
        <v>514122.92000000004</v>
      </c>
      <c r="Z22" s="39">
        <f t="shared" si="1"/>
        <v>49874101.823333338</v>
      </c>
      <c r="AA22" s="45">
        <f t="shared" si="2"/>
        <v>3244709.4733333439</v>
      </c>
      <c r="AB22" s="69">
        <v>4504058.01</v>
      </c>
      <c r="AC22" s="69">
        <v>514122.92</v>
      </c>
      <c r="AD22" s="69">
        <f t="shared" si="3"/>
        <v>5018180.93</v>
      </c>
      <c r="AE22" s="40">
        <v>5</v>
      </c>
    </row>
    <row r="23" spans="1:31">
      <c r="A23" s="13">
        <v>510</v>
      </c>
      <c r="B23" s="2" t="s">
        <v>34</v>
      </c>
      <c r="C23" s="2" t="s">
        <v>69</v>
      </c>
      <c r="D23" s="2" t="s">
        <v>70</v>
      </c>
      <c r="E23" s="2" t="s">
        <v>77</v>
      </c>
      <c r="F23" s="2" t="s">
        <v>78</v>
      </c>
      <c r="G23" s="5">
        <v>85389</v>
      </c>
      <c r="H23" s="9">
        <v>1130.31</v>
      </c>
      <c r="I23" s="9">
        <v>129.46</v>
      </c>
      <c r="J23" s="9">
        <v>8902.9398999999994</v>
      </c>
      <c r="K23" s="9">
        <v>202.97929999999999</v>
      </c>
      <c r="L23" s="9">
        <v>1.6097999999999999</v>
      </c>
      <c r="M23" s="5">
        <v>7489.6197598345061</v>
      </c>
      <c r="N23" s="9">
        <v>96516040.590000004</v>
      </c>
      <c r="O23" s="9">
        <v>11054459.939999999</v>
      </c>
      <c r="P23" s="9">
        <v>7586534.04</v>
      </c>
      <c r="Q23" s="9">
        <v>66679634.600000001</v>
      </c>
      <c r="R23" s="9">
        <v>1948601.28</v>
      </c>
      <c r="S23" s="9">
        <v>14488.2</v>
      </c>
      <c r="T23" s="7">
        <v>183799758.65000001</v>
      </c>
      <c r="U23" s="43">
        <v>63430511.210000001</v>
      </c>
      <c r="V23" s="39">
        <f t="shared" si="0"/>
        <v>120369247.44</v>
      </c>
      <c r="W23" s="43">
        <v>120369247.44</v>
      </c>
      <c r="X23" s="43">
        <v>0</v>
      </c>
      <c r="Y23" s="43">
        <v>124846.22</v>
      </c>
      <c r="Z23" s="39">
        <f t="shared" si="1"/>
        <v>120494093.66</v>
      </c>
      <c r="AA23" s="45">
        <f t="shared" si="2"/>
        <v>124846.21999999881</v>
      </c>
      <c r="AB23" s="69">
        <v>0</v>
      </c>
      <c r="AC23" s="69">
        <v>124846.22</v>
      </c>
      <c r="AD23" s="69">
        <f t="shared" si="3"/>
        <v>124846.22</v>
      </c>
      <c r="AE23" s="40">
        <v>5</v>
      </c>
    </row>
    <row r="24" spans="1:31">
      <c r="A24" s="13">
        <v>511</v>
      </c>
      <c r="B24" s="2" t="s">
        <v>34</v>
      </c>
      <c r="C24" s="2" t="s">
        <v>69</v>
      </c>
      <c r="D24" s="2" t="s">
        <v>70</v>
      </c>
      <c r="E24" s="2" t="s">
        <v>79</v>
      </c>
      <c r="F24" s="2" t="s">
        <v>80</v>
      </c>
      <c r="G24" s="5">
        <v>3773</v>
      </c>
      <c r="H24" s="9">
        <v>1130.31</v>
      </c>
      <c r="I24" s="9">
        <v>129.46</v>
      </c>
      <c r="J24" s="9">
        <v>18.3201</v>
      </c>
      <c r="K24" s="9">
        <v>2.62</v>
      </c>
      <c r="L24" s="9">
        <v>0</v>
      </c>
      <c r="M24" s="5">
        <v>7489.6197598345061</v>
      </c>
      <c r="N24" s="9">
        <v>4264659.63</v>
      </c>
      <c r="O24" s="9">
        <v>488452.58</v>
      </c>
      <c r="P24" s="9">
        <v>620214.93999999994</v>
      </c>
      <c r="Q24" s="9">
        <v>137210.57999999999</v>
      </c>
      <c r="R24" s="9">
        <v>25152</v>
      </c>
      <c r="S24" s="9">
        <v>0</v>
      </c>
      <c r="T24" s="7">
        <v>5535689.7300000004</v>
      </c>
      <c r="U24" s="43">
        <v>5863958.1399999997</v>
      </c>
      <c r="V24" s="39">
        <f t="shared" si="0"/>
        <v>-328268.40999999922</v>
      </c>
      <c r="W24" s="43">
        <v>3000000</v>
      </c>
      <c r="X24" s="43">
        <v>5614487.8399999999</v>
      </c>
      <c r="Y24" s="43">
        <v>124846.22</v>
      </c>
      <c r="Z24" s="39">
        <f t="shared" si="1"/>
        <v>8739334.0600000005</v>
      </c>
      <c r="AA24" s="45">
        <f t="shared" si="2"/>
        <v>9067602.4699999988</v>
      </c>
      <c r="AB24" s="69">
        <v>5614487.8399999999</v>
      </c>
      <c r="AC24" s="69">
        <v>124846.22</v>
      </c>
      <c r="AD24" s="69">
        <f t="shared" si="3"/>
        <v>5739334.0599999996</v>
      </c>
      <c r="AE24" s="40">
        <v>6</v>
      </c>
    </row>
    <row r="25" spans="1:31">
      <c r="A25" s="13">
        <v>512</v>
      </c>
      <c r="B25" s="2" t="s">
        <v>34</v>
      </c>
      <c r="C25" s="2" t="s">
        <v>69</v>
      </c>
      <c r="D25" s="2" t="s">
        <v>70</v>
      </c>
      <c r="E25" s="2" t="s">
        <v>81</v>
      </c>
      <c r="F25" s="2" t="s">
        <v>82</v>
      </c>
      <c r="G25" s="5">
        <v>38089</v>
      </c>
      <c r="H25" s="9">
        <v>1130.31</v>
      </c>
      <c r="I25" s="9">
        <v>129.46</v>
      </c>
      <c r="J25" s="9">
        <v>1533.0522000000001</v>
      </c>
      <c r="K25" s="9">
        <v>26.130600000000001</v>
      </c>
      <c r="L25" s="9">
        <v>7.1395</v>
      </c>
      <c r="M25" s="5">
        <v>7489.6197598345061</v>
      </c>
      <c r="N25" s="9">
        <v>43052377.590000004</v>
      </c>
      <c r="O25" s="9">
        <v>4931001.9400000004</v>
      </c>
      <c r="P25" s="9">
        <v>4297862.18</v>
      </c>
      <c r="Q25" s="9">
        <v>11481978.050000001</v>
      </c>
      <c r="R25" s="9">
        <v>250853.76000000001</v>
      </c>
      <c r="S25" s="9">
        <v>64255.5</v>
      </c>
      <c r="T25" s="7">
        <v>64078329.020000003</v>
      </c>
      <c r="U25" s="43">
        <v>22110283.850000001</v>
      </c>
      <c r="V25" s="39">
        <f t="shared" si="0"/>
        <v>41968045.170000002</v>
      </c>
      <c r="W25" s="43">
        <v>43383261.759999998</v>
      </c>
      <c r="X25" s="43">
        <v>2500000</v>
      </c>
      <c r="Y25" s="43">
        <v>556785.6</v>
      </c>
      <c r="Z25" s="39">
        <f t="shared" si="1"/>
        <v>46440047.359999999</v>
      </c>
      <c r="AA25" s="45">
        <f t="shared" si="2"/>
        <v>4472002.1899999976</v>
      </c>
      <c r="AB25" s="69">
        <v>2500000</v>
      </c>
      <c r="AC25" s="69">
        <v>556785.6</v>
      </c>
      <c r="AD25" s="69">
        <f t="shared" si="3"/>
        <v>3056785.6</v>
      </c>
      <c r="AE25" s="40">
        <v>1</v>
      </c>
    </row>
    <row r="26" spans="1:31">
      <c r="A26" s="13">
        <v>513</v>
      </c>
      <c r="B26" s="2" t="s">
        <v>34</v>
      </c>
      <c r="C26" s="2" t="s">
        <v>69</v>
      </c>
      <c r="D26" s="2" t="s">
        <v>70</v>
      </c>
      <c r="E26" s="2" t="s">
        <v>83</v>
      </c>
      <c r="F26" s="2" t="s">
        <v>84</v>
      </c>
      <c r="G26" s="5">
        <v>91849</v>
      </c>
      <c r="H26" s="9">
        <v>1130.31</v>
      </c>
      <c r="I26" s="9">
        <v>129.46</v>
      </c>
      <c r="J26" s="9">
        <v>6108.7575999999999</v>
      </c>
      <c r="K26" s="9">
        <v>77.845200000000006</v>
      </c>
      <c r="L26" s="9">
        <v>3.9146999999999998</v>
      </c>
      <c r="M26" s="5">
        <v>7489.6197598345061</v>
      </c>
      <c r="N26" s="9">
        <v>103817843.19</v>
      </c>
      <c r="O26" s="9">
        <v>11890771.539999999</v>
      </c>
      <c r="P26" s="9">
        <v>9744489.2899999991</v>
      </c>
      <c r="Q26" s="9">
        <v>45752271.630000003</v>
      </c>
      <c r="R26" s="9">
        <v>747313.92</v>
      </c>
      <c r="S26" s="9">
        <v>35232.300000000003</v>
      </c>
      <c r="T26" s="7">
        <v>171987921.86999997</v>
      </c>
      <c r="U26" s="43">
        <v>52074893.369999997</v>
      </c>
      <c r="V26" s="39">
        <f t="shared" si="0"/>
        <v>119913028.49999997</v>
      </c>
      <c r="W26" s="43">
        <v>99261178.870000005</v>
      </c>
      <c r="X26" s="43">
        <v>4054269.4533333331</v>
      </c>
      <c r="Y26" s="43">
        <v>1350041.97</v>
      </c>
      <c r="Z26" s="39">
        <f t="shared" si="1"/>
        <v>104665490.29333334</v>
      </c>
      <c r="AA26" s="45">
        <f t="shared" si="2"/>
        <v>-15247538.206666633</v>
      </c>
      <c r="AB26" s="69">
        <v>4054269.45</v>
      </c>
      <c r="AC26" s="69">
        <v>1350041.97</v>
      </c>
      <c r="AD26" s="69">
        <f t="shared" si="3"/>
        <v>5404311.4199999999</v>
      </c>
      <c r="AE26" s="40">
        <v>6</v>
      </c>
    </row>
    <row r="27" spans="1:31">
      <c r="A27" s="13">
        <v>514</v>
      </c>
      <c r="B27" s="2" t="s">
        <v>34</v>
      </c>
      <c r="C27" s="2" t="s">
        <v>69</v>
      </c>
      <c r="D27" s="2" t="s">
        <v>70</v>
      </c>
      <c r="E27" s="2" t="s">
        <v>85</v>
      </c>
      <c r="F27" s="2" t="s">
        <v>86</v>
      </c>
      <c r="G27" s="5">
        <v>25366</v>
      </c>
      <c r="H27" s="9">
        <v>1130.31</v>
      </c>
      <c r="I27" s="9">
        <v>129.46</v>
      </c>
      <c r="J27" s="9">
        <v>1202.9407000000001</v>
      </c>
      <c r="K27" s="9">
        <v>17.3475</v>
      </c>
      <c r="L27" s="9">
        <v>0</v>
      </c>
      <c r="M27" s="5">
        <v>7489.6197598345061</v>
      </c>
      <c r="N27" s="9">
        <v>28671443.460000001</v>
      </c>
      <c r="O27" s="9">
        <v>3283882.36</v>
      </c>
      <c r="P27" s="9">
        <v>2134356.23</v>
      </c>
      <c r="Q27" s="9">
        <v>9009568.4399999995</v>
      </c>
      <c r="R27" s="9">
        <v>166536</v>
      </c>
      <c r="S27" s="9">
        <v>0</v>
      </c>
      <c r="T27" s="7">
        <v>43265786.489999995</v>
      </c>
      <c r="U27" s="43">
        <v>17993049.18</v>
      </c>
      <c r="V27" s="39">
        <f t="shared" si="0"/>
        <v>25272737.309999995</v>
      </c>
      <c r="W27" s="43">
        <v>30441961.890000001</v>
      </c>
      <c r="X27" s="43">
        <v>700000</v>
      </c>
      <c r="Y27" s="43">
        <v>389359.82999999996</v>
      </c>
      <c r="Z27" s="39">
        <f t="shared" si="1"/>
        <v>31531321.719999999</v>
      </c>
      <c r="AA27" s="45">
        <f t="shared" si="2"/>
        <v>6258584.4100000039</v>
      </c>
      <c r="AB27" s="69">
        <v>700000</v>
      </c>
      <c r="AC27" s="69">
        <v>389359.83</v>
      </c>
      <c r="AD27" s="69">
        <f t="shared" si="3"/>
        <v>1089359.83</v>
      </c>
      <c r="AE27" s="40">
        <v>1</v>
      </c>
    </row>
    <row r="28" spans="1:31">
      <c r="A28" s="13">
        <v>515</v>
      </c>
      <c r="B28" s="2" t="s">
        <v>34</v>
      </c>
      <c r="C28" s="2" t="s">
        <v>69</v>
      </c>
      <c r="D28" s="2" t="s">
        <v>70</v>
      </c>
      <c r="E28" s="2" t="s">
        <v>87</v>
      </c>
      <c r="F28" s="2" t="s">
        <v>88</v>
      </c>
      <c r="G28" s="5">
        <v>30421</v>
      </c>
      <c r="H28" s="9">
        <v>1130.31</v>
      </c>
      <c r="I28" s="9">
        <v>129.46</v>
      </c>
      <c r="J28" s="9">
        <v>663.4873</v>
      </c>
      <c r="K28" s="9">
        <v>4.8510999999999997</v>
      </c>
      <c r="L28" s="9">
        <v>2.0741999999999998</v>
      </c>
      <c r="M28" s="5">
        <v>7489.6197598345061</v>
      </c>
      <c r="N28" s="9">
        <v>34385160.509999998</v>
      </c>
      <c r="O28" s="9">
        <v>3938302.66</v>
      </c>
      <c r="P28" s="9">
        <v>2822583.09</v>
      </c>
      <c r="Q28" s="9">
        <v>4969267.59</v>
      </c>
      <c r="R28" s="9">
        <v>46570.559999999998</v>
      </c>
      <c r="S28" s="9">
        <v>18667.8</v>
      </c>
      <c r="T28" s="7">
        <v>46180552.210000008</v>
      </c>
      <c r="U28" s="43">
        <v>14449915.789999999</v>
      </c>
      <c r="V28" s="39">
        <f t="shared" si="0"/>
        <v>31730636.420000009</v>
      </c>
      <c r="W28" s="43">
        <v>35800662.810000002</v>
      </c>
      <c r="X28" s="43">
        <v>0</v>
      </c>
      <c r="Y28" s="43">
        <v>341619.3</v>
      </c>
      <c r="Z28" s="39">
        <f t="shared" si="1"/>
        <v>36142282.109999999</v>
      </c>
      <c r="AA28" s="45">
        <f t="shared" si="2"/>
        <v>4411645.6899999902</v>
      </c>
      <c r="AB28" s="69">
        <v>0</v>
      </c>
      <c r="AC28" s="69">
        <v>341619.3</v>
      </c>
      <c r="AD28" s="69">
        <f t="shared" si="3"/>
        <v>341619.3</v>
      </c>
      <c r="AE28" s="40">
        <v>5</v>
      </c>
    </row>
    <row r="29" spans="1:31">
      <c r="A29" s="13">
        <v>516</v>
      </c>
      <c r="B29" s="2" t="s">
        <v>34</v>
      </c>
      <c r="C29" s="2" t="s">
        <v>69</v>
      </c>
      <c r="D29" s="2" t="s">
        <v>70</v>
      </c>
      <c r="E29" s="2" t="s">
        <v>89</v>
      </c>
      <c r="F29" s="2" t="s">
        <v>90</v>
      </c>
      <c r="G29" s="5">
        <v>37737</v>
      </c>
      <c r="H29" s="9">
        <v>1130.31</v>
      </c>
      <c r="I29" s="9">
        <v>129.46</v>
      </c>
      <c r="J29" s="9">
        <v>1587.6654000000001</v>
      </c>
      <c r="K29" s="9">
        <v>24.0062</v>
      </c>
      <c r="L29" s="9">
        <v>0.44440000000000002</v>
      </c>
      <c r="M29" s="5">
        <v>7489.6197598345061</v>
      </c>
      <c r="N29" s="9">
        <v>42654508.469999999</v>
      </c>
      <c r="O29" s="9">
        <v>4885432.0199999996</v>
      </c>
      <c r="P29" s="9">
        <v>3136404.51</v>
      </c>
      <c r="Q29" s="9">
        <v>11891010.15</v>
      </c>
      <c r="R29" s="9">
        <v>230459.51999999999</v>
      </c>
      <c r="S29" s="9">
        <v>3999.6</v>
      </c>
      <c r="T29" s="7">
        <v>62801814.269999996</v>
      </c>
      <c r="U29" s="43">
        <v>22221958.649999999</v>
      </c>
      <c r="V29" s="39">
        <f t="shared" si="0"/>
        <v>40579855.619999997</v>
      </c>
      <c r="W29" s="43">
        <v>43220305.090000004</v>
      </c>
      <c r="X29" s="43">
        <v>2500000</v>
      </c>
      <c r="Y29" s="43">
        <v>460825.42000000004</v>
      </c>
      <c r="Z29" s="39">
        <f t="shared" si="1"/>
        <v>46181130.510000005</v>
      </c>
      <c r="AA29" s="45">
        <f t="shared" si="2"/>
        <v>5601274.890000008</v>
      </c>
      <c r="AB29" s="69">
        <v>2500000</v>
      </c>
      <c r="AC29" s="69">
        <v>460825.42</v>
      </c>
      <c r="AD29" s="69">
        <f t="shared" si="3"/>
        <v>2960825.42</v>
      </c>
      <c r="AE29" s="40">
        <v>7</v>
      </c>
    </row>
    <row r="30" spans="1:31">
      <c r="A30" s="13">
        <v>517</v>
      </c>
      <c r="B30" s="2" t="s">
        <v>34</v>
      </c>
      <c r="C30" s="2" t="s">
        <v>69</v>
      </c>
      <c r="D30" s="2" t="s">
        <v>70</v>
      </c>
      <c r="E30" s="2" t="s">
        <v>91</v>
      </c>
      <c r="F30" s="2" t="s">
        <v>92</v>
      </c>
      <c r="G30" s="5">
        <v>45226</v>
      </c>
      <c r="H30" s="9">
        <v>1130.31</v>
      </c>
      <c r="I30" s="9">
        <v>129.46</v>
      </c>
      <c r="J30" s="9">
        <v>2430.6165999999998</v>
      </c>
      <c r="K30" s="9">
        <v>53.473799999999997</v>
      </c>
      <c r="L30" s="9">
        <v>2.375</v>
      </c>
      <c r="M30" s="5">
        <v>7489.6197598345061</v>
      </c>
      <c r="N30" s="9">
        <v>51119400.060000002</v>
      </c>
      <c r="O30" s="9">
        <v>5854957.96</v>
      </c>
      <c r="P30" s="9">
        <v>5034050.25</v>
      </c>
      <c r="Q30" s="9">
        <v>18204394.120000001</v>
      </c>
      <c r="R30" s="9">
        <v>513348.48</v>
      </c>
      <c r="S30" s="9">
        <v>21375</v>
      </c>
      <c r="T30" s="7">
        <v>80747525.870000005</v>
      </c>
      <c r="U30" s="43">
        <v>24353135.129999999</v>
      </c>
      <c r="V30" s="39">
        <f t="shared" si="0"/>
        <v>56394390.74000001</v>
      </c>
      <c r="W30" s="43">
        <v>54769866.880000003</v>
      </c>
      <c r="X30" s="43">
        <v>399832.21916663618</v>
      </c>
      <c r="Y30" s="43">
        <v>700527.71</v>
      </c>
      <c r="Z30" s="39">
        <f t="shared" si="1"/>
        <v>55870226.80916664</v>
      </c>
      <c r="AA30" s="45">
        <f t="shared" si="2"/>
        <v>-524163.93083336949</v>
      </c>
      <c r="AB30" s="69">
        <v>399832.22</v>
      </c>
      <c r="AC30" s="69">
        <v>700527.71</v>
      </c>
      <c r="AD30" s="69">
        <f t="shared" si="3"/>
        <v>1100359.93</v>
      </c>
      <c r="AE30" s="40">
        <v>6</v>
      </c>
    </row>
    <row r="31" spans="1:31">
      <c r="A31" s="13">
        <v>518</v>
      </c>
      <c r="B31" s="2" t="s">
        <v>34</v>
      </c>
      <c r="C31" s="2" t="s">
        <v>69</v>
      </c>
      <c r="D31" s="2" t="s">
        <v>70</v>
      </c>
      <c r="E31" s="2" t="s">
        <v>93</v>
      </c>
      <c r="F31" s="2" t="s">
        <v>94</v>
      </c>
      <c r="G31" s="5">
        <v>88762</v>
      </c>
      <c r="H31" s="9">
        <v>1130.31</v>
      </c>
      <c r="I31" s="9">
        <v>129.46</v>
      </c>
      <c r="J31" s="9">
        <v>5051.7340000000004</v>
      </c>
      <c r="K31" s="9">
        <v>77.6815</v>
      </c>
      <c r="L31" s="9">
        <v>1.6297999999999999</v>
      </c>
      <c r="M31" s="5">
        <v>7489.6197598345061</v>
      </c>
      <c r="N31" s="9">
        <v>100328576.22</v>
      </c>
      <c r="O31" s="9">
        <v>11491128.52</v>
      </c>
      <c r="P31" s="9">
        <v>12302715.17</v>
      </c>
      <c r="Q31" s="9">
        <v>37835566.789999999</v>
      </c>
      <c r="R31" s="9">
        <v>745742.4</v>
      </c>
      <c r="S31" s="9">
        <v>14668.2</v>
      </c>
      <c r="T31" s="7">
        <v>162718397.29999998</v>
      </c>
      <c r="U31" s="43">
        <v>44558870.140000001</v>
      </c>
      <c r="V31" s="39">
        <f t="shared" si="0"/>
        <v>118159527.15999998</v>
      </c>
      <c r="W31" s="43">
        <v>97921461.989999995</v>
      </c>
      <c r="X31" s="43">
        <v>4023410.4150000066</v>
      </c>
      <c r="Y31" s="43">
        <v>1325493.71</v>
      </c>
      <c r="Z31" s="39">
        <f t="shared" si="1"/>
        <v>103270366.11499999</v>
      </c>
      <c r="AA31" s="45">
        <f t="shared" si="2"/>
        <v>-14889161.044999987</v>
      </c>
      <c r="AB31" s="69">
        <v>4023410.42</v>
      </c>
      <c r="AC31" s="69">
        <v>1325493.71</v>
      </c>
      <c r="AD31" s="69">
        <f t="shared" si="3"/>
        <v>5348904.13</v>
      </c>
      <c r="AE31" s="40">
        <v>1</v>
      </c>
    </row>
    <row r="32" spans="1:31">
      <c r="A32" s="13">
        <v>519</v>
      </c>
      <c r="B32" s="2" t="s">
        <v>34</v>
      </c>
      <c r="C32" s="2" t="s">
        <v>69</v>
      </c>
      <c r="D32" s="2" t="s">
        <v>70</v>
      </c>
      <c r="E32" s="2" t="s">
        <v>95</v>
      </c>
      <c r="F32" s="2" t="s">
        <v>96</v>
      </c>
      <c r="G32" s="5">
        <v>47881</v>
      </c>
      <c r="H32" s="9">
        <v>1130.31</v>
      </c>
      <c r="I32" s="9">
        <v>129.46</v>
      </c>
      <c r="J32" s="9">
        <v>3062.0230000000001</v>
      </c>
      <c r="K32" s="9">
        <v>58.548900000000003</v>
      </c>
      <c r="L32" s="9">
        <v>3.8191000000000002</v>
      </c>
      <c r="M32" s="5">
        <v>7489.6197598345061</v>
      </c>
      <c r="N32" s="9">
        <v>54120373.109999999</v>
      </c>
      <c r="O32" s="9">
        <v>6198674.2599999998</v>
      </c>
      <c r="P32" s="9">
        <v>6293019.2300000004</v>
      </c>
      <c r="Q32" s="9">
        <v>22933387.969999999</v>
      </c>
      <c r="R32" s="9">
        <v>562069.43999999994</v>
      </c>
      <c r="S32" s="9">
        <v>34371.9</v>
      </c>
      <c r="T32" s="7">
        <v>90141895.909999996</v>
      </c>
      <c r="U32" s="43">
        <v>23759623.359999999</v>
      </c>
      <c r="V32" s="39">
        <f t="shared" si="0"/>
        <v>66382272.549999997</v>
      </c>
      <c r="W32" s="43">
        <v>66382272.549999997</v>
      </c>
      <c r="X32" s="43">
        <v>0</v>
      </c>
      <c r="Y32" s="43">
        <v>124846.22</v>
      </c>
      <c r="Z32" s="39">
        <f t="shared" si="1"/>
        <v>66507118.769999996</v>
      </c>
      <c r="AA32" s="45">
        <f t="shared" si="2"/>
        <v>124846.21999999881</v>
      </c>
      <c r="AB32" s="69">
        <v>0</v>
      </c>
      <c r="AC32" s="69">
        <v>124846.22</v>
      </c>
      <c r="AD32" s="69">
        <f t="shared" si="3"/>
        <v>124846.22</v>
      </c>
      <c r="AE32" s="40">
        <v>1</v>
      </c>
    </row>
    <row r="33" spans="1:31">
      <c r="A33" s="13">
        <v>520</v>
      </c>
      <c r="B33" s="2" t="s">
        <v>34</v>
      </c>
      <c r="C33" s="2" t="s">
        <v>69</v>
      </c>
      <c r="D33" s="2" t="s">
        <v>70</v>
      </c>
      <c r="E33" s="2" t="s">
        <v>97</v>
      </c>
      <c r="F33" s="2" t="s">
        <v>98</v>
      </c>
      <c r="G33" s="5">
        <v>89624</v>
      </c>
      <c r="H33" s="9">
        <v>1130.31</v>
      </c>
      <c r="I33" s="9">
        <v>129.46</v>
      </c>
      <c r="J33" s="9">
        <v>4654.4691000000003</v>
      </c>
      <c r="K33" s="9">
        <v>75.9893</v>
      </c>
      <c r="L33" s="9">
        <v>1.4746999999999999</v>
      </c>
      <c r="M33" s="5">
        <v>7489.6197598345061</v>
      </c>
      <c r="N33" s="9">
        <v>101302903.44</v>
      </c>
      <c r="O33" s="9">
        <v>11602723.039999999</v>
      </c>
      <c r="P33" s="9">
        <v>9943997.6400000006</v>
      </c>
      <c r="Q33" s="9">
        <v>34860203.740000002</v>
      </c>
      <c r="R33" s="9">
        <v>729497.28</v>
      </c>
      <c r="S33" s="9">
        <v>13272.3</v>
      </c>
      <c r="T33" s="7">
        <v>158452597.44</v>
      </c>
      <c r="U33" s="43">
        <v>37922064.950000003</v>
      </c>
      <c r="V33" s="39">
        <f t="shared" si="0"/>
        <v>120530532.48999999</v>
      </c>
      <c r="W33" s="43">
        <v>103025044.19</v>
      </c>
      <c r="X33" s="43">
        <v>9796446.3766666949</v>
      </c>
      <c r="Y33" s="43">
        <v>1163380.31</v>
      </c>
      <c r="Z33" s="39">
        <f t="shared" si="1"/>
        <v>113984870.87666669</v>
      </c>
      <c r="AA33" s="45">
        <f t="shared" si="2"/>
        <v>-6545661.6133332998</v>
      </c>
      <c r="AB33" s="69">
        <v>9796446.3800000008</v>
      </c>
      <c r="AC33" s="69">
        <v>1163380.31</v>
      </c>
      <c r="AD33" s="69">
        <f t="shared" si="3"/>
        <v>10959826.690000001</v>
      </c>
      <c r="AE33" s="40">
        <v>1</v>
      </c>
    </row>
    <row r="34" spans="1:31">
      <c r="A34" s="13">
        <v>521</v>
      </c>
      <c r="B34" s="2" t="s">
        <v>34</v>
      </c>
      <c r="C34" s="2" t="s">
        <v>69</v>
      </c>
      <c r="D34" s="2" t="s">
        <v>70</v>
      </c>
      <c r="E34" s="2" t="s">
        <v>99</v>
      </c>
      <c r="F34" s="2" t="s">
        <v>100</v>
      </c>
      <c r="G34" s="5">
        <v>22687</v>
      </c>
      <c r="H34" s="9">
        <v>1130.31</v>
      </c>
      <c r="I34" s="9">
        <v>129.46</v>
      </c>
      <c r="J34" s="9">
        <v>1177.201</v>
      </c>
      <c r="K34" s="9">
        <v>9.0632000000000001</v>
      </c>
      <c r="L34" s="9">
        <v>8.5400000000000004E-2</v>
      </c>
      <c r="M34" s="5">
        <v>7489.6197598345061</v>
      </c>
      <c r="N34" s="9">
        <v>25643342.969999999</v>
      </c>
      <c r="O34" s="9">
        <v>2937059.02</v>
      </c>
      <c r="P34" s="9">
        <v>2849223.71</v>
      </c>
      <c r="Q34" s="9">
        <v>8816787.8699999992</v>
      </c>
      <c r="R34" s="9">
        <v>87006.720000000001</v>
      </c>
      <c r="S34" s="9">
        <v>768.6</v>
      </c>
      <c r="T34" s="7">
        <v>40334188.890000001</v>
      </c>
      <c r="U34" s="43">
        <v>17401379.02</v>
      </c>
      <c r="V34" s="39">
        <f t="shared" si="0"/>
        <v>22932809.870000001</v>
      </c>
      <c r="W34" s="43">
        <v>27331124.82</v>
      </c>
      <c r="X34" s="43">
        <v>3165295.0266666636</v>
      </c>
      <c r="Y34" s="43">
        <v>363274.79000000004</v>
      </c>
      <c r="Z34" s="39">
        <f t="shared" si="1"/>
        <v>30859694.636666663</v>
      </c>
      <c r="AA34" s="45">
        <f t="shared" si="2"/>
        <v>7926884.7666666619</v>
      </c>
      <c r="AB34" s="69">
        <v>3165295.03</v>
      </c>
      <c r="AC34" s="69">
        <v>363274.79</v>
      </c>
      <c r="AD34" s="69">
        <f t="shared" si="3"/>
        <v>3528569.82</v>
      </c>
      <c r="AE34" s="40">
        <v>0</v>
      </c>
    </row>
    <row r="35" spans="1:31">
      <c r="A35" s="13">
        <v>522</v>
      </c>
      <c r="B35" s="2" t="s">
        <v>34</v>
      </c>
      <c r="C35" s="2" t="s">
        <v>69</v>
      </c>
      <c r="D35" s="2" t="s">
        <v>70</v>
      </c>
      <c r="E35" s="2" t="s">
        <v>101</v>
      </c>
      <c r="F35" s="2" t="s">
        <v>102</v>
      </c>
      <c r="G35" s="5">
        <v>21267</v>
      </c>
      <c r="H35" s="9">
        <v>1130.31</v>
      </c>
      <c r="I35" s="9">
        <v>129.46</v>
      </c>
      <c r="J35" s="9">
        <v>882.67409999999995</v>
      </c>
      <c r="K35" s="9">
        <v>21.1234</v>
      </c>
      <c r="L35" s="9">
        <v>0.59740000000000004</v>
      </c>
      <c r="M35" s="5">
        <v>7489.6197598345061</v>
      </c>
      <c r="N35" s="9">
        <v>24038302.77</v>
      </c>
      <c r="O35" s="9">
        <v>2753225.82</v>
      </c>
      <c r="P35" s="9">
        <v>1845082.26</v>
      </c>
      <c r="Q35" s="9">
        <v>6610893.3799999999</v>
      </c>
      <c r="R35" s="9">
        <v>202784.64000000001</v>
      </c>
      <c r="S35" s="9">
        <v>5376.6</v>
      </c>
      <c r="T35" s="7">
        <v>35455665.470000006</v>
      </c>
      <c r="U35" s="43">
        <v>17341379.600000001</v>
      </c>
      <c r="V35" s="39">
        <f t="shared" si="0"/>
        <v>18114285.870000005</v>
      </c>
      <c r="W35" s="43">
        <v>23373133.670000002</v>
      </c>
      <c r="X35" s="43">
        <v>3505713.9824999981</v>
      </c>
      <c r="Y35" s="43">
        <v>271845.20999999996</v>
      </c>
      <c r="Z35" s="39">
        <f t="shared" si="1"/>
        <v>27150692.862500001</v>
      </c>
      <c r="AA35" s="45">
        <f t="shared" si="2"/>
        <v>9036406.992499996</v>
      </c>
      <c r="AB35" s="69">
        <v>3505713.98</v>
      </c>
      <c r="AC35" s="69">
        <v>271845.21000000002</v>
      </c>
      <c r="AD35" s="69">
        <f t="shared" si="3"/>
        <v>3777559.19</v>
      </c>
      <c r="AE35" s="40">
        <v>1</v>
      </c>
    </row>
    <row r="36" spans="1:31">
      <c r="A36" s="13">
        <v>523</v>
      </c>
      <c r="B36" s="2" t="s">
        <v>34</v>
      </c>
      <c r="C36" s="2" t="s">
        <v>69</v>
      </c>
      <c r="D36" s="2" t="s">
        <v>70</v>
      </c>
      <c r="E36" s="2" t="s">
        <v>103</v>
      </c>
      <c r="F36" s="2" t="s">
        <v>104</v>
      </c>
      <c r="G36" s="5">
        <v>24265</v>
      </c>
      <c r="H36" s="9">
        <v>1130.31</v>
      </c>
      <c r="I36" s="9">
        <v>129.46</v>
      </c>
      <c r="J36" s="9">
        <v>1061.5617</v>
      </c>
      <c r="K36" s="9">
        <v>12.611599999999999</v>
      </c>
      <c r="L36" s="9">
        <v>0.22220000000000001</v>
      </c>
      <c r="M36" s="5">
        <v>7489.6197598345061</v>
      </c>
      <c r="N36" s="9">
        <v>27426972.149999999</v>
      </c>
      <c r="O36" s="9">
        <v>3141346.9</v>
      </c>
      <c r="P36" s="9">
        <v>2917851.55</v>
      </c>
      <c r="Q36" s="9">
        <v>7950693.4800000004</v>
      </c>
      <c r="R36" s="9">
        <v>121071.36</v>
      </c>
      <c r="S36" s="9">
        <v>1999.8</v>
      </c>
      <c r="T36" s="7">
        <v>41559935.239999995</v>
      </c>
      <c r="U36" s="43">
        <v>13246612.49</v>
      </c>
      <c r="V36" s="39">
        <f t="shared" si="0"/>
        <v>28313322.749999993</v>
      </c>
      <c r="W36" s="43">
        <v>32622978.120000001</v>
      </c>
      <c r="X36" s="43">
        <v>0</v>
      </c>
      <c r="Y36" s="43">
        <v>124846.22</v>
      </c>
      <c r="Z36" s="39">
        <f t="shared" si="1"/>
        <v>32747824.34</v>
      </c>
      <c r="AA36" s="45">
        <f t="shared" si="2"/>
        <v>4434501.5900000073</v>
      </c>
      <c r="AB36" s="69">
        <v>0</v>
      </c>
      <c r="AC36" s="69">
        <v>124846.22</v>
      </c>
      <c r="AD36" s="69">
        <f t="shared" si="3"/>
        <v>124846.22</v>
      </c>
      <c r="AE36" s="40">
        <v>7</v>
      </c>
    </row>
    <row r="37" spans="1:31">
      <c r="A37" s="13">
        <v>524</v>
      </c>
      <c r="B37" s="2" t="s">
        <v>34</v>
      </c>
      <c r="C37" s="2" t="s">
        <v>69</v>
      </c>
      <c r="D37" s="2" t="s">
        <v>70</v>
      </c>
      <c r="E37" s="2" t="s">
        <v>105</v>
      </c>
      <c r="F37" s="2" t="s">
        <v>106</v>
      </c>
      <c r="G37" s="5">
        <v>19394</v>
      </c>
      <c r="H37" s="9">
        <v>1130.31</v>
      </c>
      <c r="I37" s="9">
        <v>129.46</v>
      </c>
      <c r="J37" s="9">
        <v>1126.4137000000001</v>
      </c>
      <c r="K37" s="9">
        <v>18.435199999999998</v>
      </c>
      <c r="L37" s="9">
        <v>1.5627</v>
      </c>
      <c r="M37" s="5">
        <v>7489.6197598345061</v>
      </c>
      <c r="N37" s="9">
        <v>21921232.140000001</v>
      </c>
      <c r="O37" s="9">
        <v>2510747.2400000002</v>
      </c>
      <c r="P37" s="9">
        <v>1405273.39</v>
      </c>
      <c r="Q37" s="9">
        <v>8436410.3100000005</v>
      </c>
      <c r="R37" s="9">
        <v>176977.92000000001</v>
      </c>
      <c r="S37" s="9">
        <v>14064.3</v>
      </c>
      <c r="T37" s="7">
        <v>34464705.300000004</v>
      </c>
      <c r="U37" s="43">
        <v>13916256.119999999</v>
      </c>
      <c r="V37" s="39">
        <f t="shared" si="0"/>
        <v>20548449.180000007</v>
      </c>
      <c r="W37" s="43">
        <v>26545574.98</v>
      </c>
      <c r="X37" s="43">
        <v>0</v>
      </c>
      <c r="Y37" s="43">
        <v>332406.98</v>
      </c>
      <c r="Z37" s="39">
        <f t="shared" si="1"/>
        <v>26877981.960000001</v>
      </c>
      <c r="AA37" s="45">
        <f t="shared" si="2"/>
        <v>6329532.7799999937</v>
      </c>
      <c r="AB37" s="69">
        <v>0</v>
      </c>
      <c r="AC37" s="69">
        <v>332406.98</v>
      </c>
      <c r="AD37" s="69">
        <f t="shared" si="3"/>
        <v>332406.98</v>
      </c>
      <c r="AE37" s="40">
        <v>1</v>
      </c>
    </row>
    <row r="38" spans="1:31">
      <c r="A38" s="13">
        <v>525</v>
      </c>
      <c r="B38" s="2" t="s">
        <v>34</v>
      </c>
      <c r="C38" s="2" t="s">
        <v>69</v>
      </c>
      <c r="D38" s="2" t="s">
        <v>70</v>
      </c>
      <c r="E38" s="2" t="s">
        <v>107</v>
      </c>
      <c r="F38" s="2" t="s">
        <v>108</v>
      </c>
      <c r="G38" s="5">
        <v>99181</v>
      </c>
      <c r="H38" s="9">
        <v>1130.31</v>
      </c>
      <c r="I38" s="9">
        <v>129.46</v>
      </c>
      <c r="J38" s="9">
        <v>4968.8233</v>
      </c>
      <c r="K38" s="9">
        <v>96.896000000000001</v>
      </c>
      <c r="L38" s="9">
        <v>4.1211000000000002</v>
      </c>
      <c r="M38" s="5">
        <v>7489.6197598345061</v>
      </c>
      <c r="N38" s="9">
        <v>112105276.11</v>
      </c>
      <c r="O38" s="9">
        <v>12839972.26</v>
      </c>
      <c r="P38" s="9">
        <v>9087499.1799999997</v>
      </c>
      <c r="Q38" s="9">
        <v>37214597.170000002</v>
      </c>
      <c r="R38" s="9">
        <v>930201.59999999998</v>
      </c>
      <c r="S38" s="9">
        <v>37089.9</v>
      </c>
      <c r="T38" s="7">
        <v>172214636.22000003</v>
      </c>
      <c r="U38" s="43">
        <v>41530725.520000003</v>
      </c>
      <c r="V38" s="39">
        <f t="shared" si="0"/>
        <v>130683910.70000002</v>
      </c>
      <c r="W38" s="43">
        <v>132379462.64</v>
      </c>
      <c r="X38" s="43">
        <v>3000000</v>
      </c>
      <c r="Y38" s="43">
        <v>124846.22</v>
      </c>
      <c r="Z38" s="39">
        <f t="shared" si="1"/>
        <v>135504308.85999998</v>
      </c>
      <c r="AA38" s="45">
        <f t="shared" si="2"/>
        <v>4820398.1599999666</v>
      </c>
      <c r="AB38" s="69">
        <v>3000000</v>
      </c>
      <c r="AC38" s="69">
        <v>124846.22</v>
      </c>
      <c r="AD38" s="69">
        <f t="shared" si="3"/>
        <v>3124846.22</v>
      </c>
      <c r="AE38" s="40">
        <v>6</v>
      </c>
    </row>
    <row r="39" spans="1:31">
      <c r="A39" s="13">
        <v>526</v>
      </c>
      <c r="B39" s="2" t="s">
        <v>34</v>
      </c>
      <c r="C39" s="2" t="s">
        <v>69</v>
      </c>
      <c r="D39" s="2" t="s">
        <v>70</v>
      </c>
      <c r="E39" s="2" t="s">
        <v>109</v>
      </c>
      <c r="F39" s="2" t="s">
        <v>110</v>
      </c>
      <c r="G39" s="5">
        <v>18114</v>
      </c>
      <c r="H39" s="9">
        <v>1130.31</v>
      </c>
      <c r="I39" s="9">
        <v>129.46</v>
      </c>
      <c r="J39" s="9">
        <v>276.80599999999998</v>
      </c>
      <c r="K39" s="9">
        <v>2.5996000000000001</v>
      </c>
      <c r="L39" s="9">
        <v>0</v>
      </c>
      <c r="M39" s="5">
        <v>7489.6197598345061</v>
      </c>
      <c r="N39" s="9">
        <v>20474435.34</v>
      </c>
      <c r="O39" s="9">
        <v>2345038.44</v>
      </c>
      <c r="P39" s="9">
        <v>1650286.6</v>
      </c>
      <c r="Q39" s="9">
        <v>2073171.69</v>
      </c>
      <c r="R39" s="9">
        <v>24956.16</v>
      </c>
      <c r="S39" s="9">
        <v>0</v>
      </c>
      <c r="T39" s="7">
        <v>26567888.230000004</v>
      </c>
      <c r="U39" s="43">
        <v>7191974.79</v>
      </c>
      <c r="V39" s="39">
        <f t="shared" si="0"/>
        <v>19375913.440000005</v>
      </c>
      <c r="W39" s="43">
        <v>24270243.780000001</v>
      </c>
      <c r="X39" s="43">
        <v>0</v>
      </c>
      <c r="Y39" s="43">
        <v>321409</v>
      </c>
      <c r="Z39" s="39">
        <f t="shared" si="1"/>
        <v>24591652.780000001</v>
      </c>
      <c r="AA39" s="45">
        <f t="shared" si="2"/>
        <v>5215739.3399999961</v>
      </c>
      <c r="AB39" s="69">
        <v>0</v>
      </c>
      <c r="AC39" s="69">
        <v>321409</v>
      </c>
      <c r="AD39" s="69">
        <f t="shared" si="3"/>
        <v>321409</v>
      </c>
      <c r="AE39" s="40">
        <v>5</v>
      </c>
    </row>
    <row r="40" spans="1:31">
      <c r="A40" s="13">
        <v>527</v>
      </c>
      <c r="B40" s="2" t="s">
        <v>34</v>
      </c>
      <c r="C40" s="2" t="s">
        <v>69</v>
      </c>
      <c r="D40" s="2" t="s">
        <v>70</v>
      </c>
      <c r="E40" s="2" t="s">
        <v>111</v>
      </c>
      <c r="F40" s="2" t="s">
        <v>112</v>
      </c>
      <c r="G40" s="5">
        <v>18885</v>
      </c>
      <c r="H40" s="9">
        <v>1130.31</v>
      </c>
      <c r="I40" s="9">
        <v>129.46</v>
      </c>
      <c r="J40" s="9">
        <v>253.42920000000001</v>
      </c>
      <c r="K40" s="9">
        <v>2.8664000000000001</v>
      </c>
      <c r="L40" s="9">
        <v>0</v>
      </c>
      <c r="M40" s="5">
        <v>7489.6197598345061</v>
      </c>
      <c r="N40" s="9">
        <v>21345904.350000001</v>
      </c>
      <c r="O40" s="9">
        <v>2444852.1</v>
      </c>
      <c r="P40" s="9">
        <v>1851286.91</v>
      </c>
      <c r="Q40" s="9">
        <v>1898088.34</v>
      </c>
      <c r="R40" s="9">
        <v>27517.439999999999</v>
      </c>
      <c r="S40" s="9">
        <v>0</v>
      </c>
      <c r="T40" s="7">
        <v>27567649.140000004</v>
      </c>
      <c r="U40" s="43">
        <v>9418988.2899999991</v>
      </c>
      <c r="V40" s="39">
        <f t="shared" si="0"/>
        <v>18148660.850000005</v>
      </c>
      <c r="W40" s="43">
        <v>23210035.140000001</v>
      </c>
      <c r="X40" s="43">
        <v>969524.36333332956</v>
      </c>
      <c r="Y40" s="43">
        <v>286184.11</v>
      </c>
      <c r="Z40" s="39">
        <f t="shared" si="1"/>
        <v>24465743.61333333</v>
      </c>
      <c r="AA40" s="45">
        <f t="shared" si="2"/>
        <v>6317082.7633333243</v>
      </c>
      <c r="AB40" s="69">
        <v>969524.36</v>
      </c>
      <c r="AC40" s="69">
        <v>286184.11</v>
      </c>
      <c r="AD40" s="69">
        <f t="shared" si="3"/>
        <v>1255708.47</v>
      </c>
      <c r="AE40" s="40">
        <v>1</v>
      </c>
    </row>
    <row r="41" spans="1:31">
      <c r="A41" s="25"/>
      <c r="B41" s="26"/>
      <c r="C41" s="23"/>
      <c r="D41" s="27" t="s">
        <v>113</v>
      </c>
      <c r="E41" s="26"/>
      <c r="F41" s="26"/>
      <c r="G41" s="28">
        <v>1164349</v>
      </c>
      <c r="H41" s="29"/>
      <c r="I41" s="29"/>
      <c r="J41" s="29">
        <v>160221.78990000003</v>
      </c>
      <c r="K41" s="29">
        <v>3845.6874000000007</v>
      </c>
      <c r="L41" s="29">
        <v>2745.6805000000008</v>
      </c>
      <c r="M41" s="28"/>
      <c r="N41" s="29">
        <v>1316075318.1900001</v>
      </c>
      <c r="O41" s="29">
        <v>150736621.53999996</v>
      </c>
      <c r="P41" s="29">
        <v>121868255.92999998</v>
      </c>
      <c r="Q41" s="29">
        <v>1200000283.5900002</v>
      </c>
      <c r="R41" s="29">
        <v>36918599.039999999</v>
      </c>
      <c r="S41" s="29">
        <v>24711124.500000004</v>
      </c>
      <c r="T41" s="30">
        <v>2850310202.79</v>
      </c>
      <c r="U41" s="41">
        <v>914382522.52999985</v>
      </c>
      <c r="V41" s="39">
        <f t="shared" si="0"/>
        <v>1935927680.2600002</v>
      </c>
      <c r="W41" s="41">
        <v>1796581533.3300004</v>
      </c>
      <c r="X41" s="41">
        <v>44733037.689999998</v>
      </c>
      <c r="Y41" s="41">
        <v>17088505.520000007</v>
      </c>
      <c r="Z41" s="39">
        <f t="shared" si="1"/>
        <v>1858403076.5400004</v>
      </c>
      <c r="AA41" s="45">
        <f t="shared" si="2"/>
        <v>-77524603.71999979</v>
      </c>
      <c r="AB41" s="69">
        <v>44733037.689999998</v>
      </c>
      <c r="AC41" s="69">
        <v>17088505.52</v>
      </c>
      <c r="AD41" s="69">
        <f t="shared" si="3"/>
        <v>61821543.209999993</v>
      </c>
      <c r="AE41" s="66"/>
    </row>
    <row r="42" spans="1:31">
      <c r="A42" s="14">
        <v>528</v>
      </c>
      <c r="B42" s="4" t="s">
        <v>34</v>
      </c>
      <c r="C42" s="2" t="s">
        <v>114</v>
      </c>
      <c r="D42" s="4" t="s">
        <v>115</v>
      </c>
      <c r="E42" s="4" t="s">
        <v>116</v>
      </c>
      <c r="F42" s="4" t="s">
        <v>117</v>
      </c>
      <c r="G42" s="6">
        <v>92519</v>
      </c>
      <c r="H42" s="24">
        <v>1176.5999999999999</v>
      </c>
      <c r="I42" s="24">
        <v>130.26</v>
      </c>
      <c r="J42" s="24">
        <v>39792.318500000001</v>
      </c>
      <c r="K42" s="24">
        <v>1109.3580999999999</v>
      </c>
      <c r="L42" s="24">
        <v>1762.9942000000001</v>
      </c>
      <c r="M42" s="6">
        <v>7489.6197598345061</v>
      </c>
      <c r="N42" s="24">
        <v>108857855.40000001</v>
      </c>
      <c r="O42" s="24">
        <v>12051524.939999999</v>
      </c>
      <c r="P42" s="24">
        <v>13115161.449999999</v>
      </c>
      <c r="Q42" s="24">
        <v>298029334.93000001</v>
      </c>
      <c r="R42" s="24">
        <v>10649837.76</v>
      </c>
      <c r="S42" s="24">
        <v>15866947.800000001</v>
      </c>
      <c r="T42" s="35">
        <v>458570662.28000003</v>
      </c>
      <c r="U42" s="43">
        <v>180312901.49000001</v>
      </c>
      <c r="V42" s="39">
        <f t="shared" si="0"/>
        <v>278257760.79000002</v>
      </c>
      <c r="W42" s="43">
        <v>229565343.21000001</v>
      </c>
      <c r="X42" s="43">
        <v>13223737.899999999</v>
      </c>
      <c r="Y42" s="43">
        <v>0</v>
      </c>
      <c r="Z42" s="39">
        <f t="shared" si="1"/>
        <v>242789081.11000001</v>
      </c>
      <c r="AA42" s="45">
        <f t="shared" si="2"/>
        <v>-35468679.680000007</v>
      </c>
      <c r="AB42" s="69">
        <v>13223737.9</v>
      </c>
      <c r="AC42" s="69">
        <v>0</v>
      </c>
      <c r="AD42" s="69">
        <f t="shared" si="3"/>
        <v>13223737.9</v>
      </c>
      <c r="AE42" s="40">
        <v>2</v>
      </c>
    </row>
    <row r="43" spans="1:31">
      <c r="A43" s="13">
        <v>529</v>
      </c>
      <c r="B43" s="2" t="s">
        <v>34</v>
      </c>
      <c r="C43" s="2" t="s">
        <v>114</v>
      </c>
      <c r="D43" s="2" t="s">
        <v>115</v>
      </c>
      <c r="E43" s="2" t="s">
        <v>118</v>
      </c>
      <c r="F43" s="2" t="s">
        <v>119</v>
      </c>
      <c r="G43" s="5">
        <v>21587</v>
      </c>
      <c r="H43" s="9">
        <v>1176.5999999999999</v>
      </c>
      <c r="I43" s="9">
        <v>130.26</v>
      </c>
      <c r="J43" s="9">
        <v>981.04039999999998</v>
      </c>
      <c r="K43" s="9">
        <v>20.454000000000001</v>
      </c>
      <c r="L43" s="9">
        <v>0.89610000000000001</v>
      </c>
      <c r="M43" s="5">
        <v>7489.6197598345061</v>
      </c>
      <c r="N43" s="9">
        <v>25399264.199999999</v>
      </c>
      <c r="O43" s="9">
        <v>2811922.62</v>
      </c>
      <c r="P43" s="9">
        <v>1667331.3</v>
      </c>
      <c r="Q43" s="9">
        <v>7347619.5700000003</v>
      </c>
      <c r="R43" s="9">
        <v>196358.39999999999</v>
      </c>
      <c r="S43" s="9">
        <v>8064.9</v>
      </c>
      <c r="T43" s="7">
        <v>37430560.989999995</v>
      </c>
      <c r="U43" s="43">
        <v>14280431.48</v>
      </c>
      <c r="V43" s="39">
        <f t="shared" si="0"/>
        <v>23150129.509999994</v>
      </c>
      <c r="W43" s="43">
        <v>27615533.120000001</v>
      </c>
      <c r="X43" s="43">
        <v>0</v>
      </c>
      <c r="Y43" s="43">
        <v>0</v>
      </c>
      <c r="Z43" s="39">
        <f t="shared" si="1"/>
        <v>27615533.120000001</v>
      </c>
      <c r="AA43" s="45">
        <f t="shared" si="2"/>
        <v>4465403.6100000069</v>
      </c>
      <c r="AB43" s="69">
        <v>0</v>
      </c>
      <c r="AC43" s="69">
        <v>0</v>
      </c>
      <c r="AD43" s="69">
        <f t="shared" si="3"/>
        <v>0</v>
      </c>
      <c r="AE43" s="40">
        <v>2</v>
      </c>
    </row>
    <row r="44" spans="1:31">
      <c r="A44" s="13">
        <v>530</v>
      </c>
      <c r="B44" s="2" t="s">
        <v>34</v>
      </c>
      <c r="C44" s="2" t="s">
        <v>114</v>
      </c>
      <c r="D44" s="2" t="s">
        <v>115</v>
      </c>
      <c r="E44" s="2" t="s">
        <v>120</v>
      </c>
      <c r="F44" s="2" t="s">
        <v>121</v>
      </c>
      <c r="G44" s="5">
        <v>48188</v>
      </c>
      <c r="H44" s="9">
        <v>1176.5999999999999</v>
      </c>
      <c r="I44" s="9">
        <v>130.26</v>
      </c>
      <c r="J44" s="9">
        <v>2387.0437999999999</v>
      </c>
      <c r="K44" s="9">
        <v>47.177999999999997</v>
      </c>
      <c r="L44" s="9">
        <v>2.2250999999999999</v>
      </c>
      <c r="M44" s="5">
        <v>7489.6197598345061</v>
      </c>
      <c r="N44" s="9">
        <v>56698000.799999997</v>
      </c>
      <c r="O44" s="9">
        <v>6276968.8799999999</v>
      </c>
      <c r="P44" s="9">
        <v>4456123.1399999997</v>
      </c>
      <c r="Q44" s="9">
        <v>17878050.41</v>
      </c>
      <c r="R44" s="9">
        <v>452908.79999999999</v>
      </c>
      <c r="S44" s="9">
        <v>20025.900000000001</v>
      </c>
      <c r="T44" s="7">
        <v>85782077.929999992</v>
      </c>
      <c r="U44" s="43">
        <v>31483633.329999998</v>
      </c>
      <c r="V44" s="39">
        <f t="shared" si="0"/>
        <v>54298444.599999994</v>
      </c>
      <c r="W44" s="43">
        <v>50231491.409999996</v>
      </c>
      <c r="X44" s="43">
        <v>0</v>
      </c>
      <c r="Y44" s="43">
        <v>0</v>
      </c>
      <c r="Z44" s="39">
        <f t="shared" si="1"/>
        <v>50231491.409999996</v>
      </c>
      <c r="AA44" s="45">
        <f t="shared" si="2"/>
        <v>-4066953.1899999976</v>
      </c>
      <c r="AB44" s="69">
        <v>0</v>
      </c>
      <c r="AC44" s="69">
        <v>0</v>
      </c>
      <c r="AD44" s="69">
        <f t="shared" si="3"/>
        <v>0</v>
      </c>
      <c r="AE44" s="40">
        <v>1</v>
      </c>
    </row>
    <row r="45" spans="1:31">
      <c r="A45" s="13">
        <v>531</v>
      </c>
      <c r="B45" s="2" t="s">
        <v>34</v>
      </c>
      <c r="C45" s="2" t="s">
        <v>114</v>
      </c>
      <c r="D45" s="2" t="s">
        <v>115</v>
      </c>
      <c r="E45" s="2" t="s">
        <v>122</v>
      </c>
      <c r="F45" s="2" t="s">
        <v>123</v>
      </c>
      <c r="G45" s="5">
        <v>34442</v>
      </c>
      <c r="H45" s="9">
        <v>1176.5999999999999</v>
      </c>
      <c r="I45" s="9">
        <v>130.26</v>
      </c>
      <c r="J45" s="9">
        <v>1931.9666</v>
      </c>
      <c r="K45" s="9">
        <v>41.46</v>
      </c>
      <c r="L45" s="9">
        <v>1.7619</v>
      </c>
      <c r="M45" s="5">
        <v>7489.6197598345061</v>
      </c>
      <c r="N45" s="9">
        <v>40524457.200000003</v>
      </c>
      <c r="O45" s="9">
        <v>4486414.92</v>
      </c>
      <c r="P45" s="9">
        <v>3480560.88</v>
      </c>
      <c r="Q45" s="9">
        <v>14469695.220000001</v>
      </c>
      <c r="R45" s="9">
        <v>398016</v>
      </c>
      <c r="S45" s="9">
        <v>15857.1</v>
      </c>
      <c r="T45" s="7">
        <v>63375001.320000008</v>
      </c>
      <c r="U45" s="43">
        <v>16219864.91</v>
      </c>
      <c r="V45" s="39">
        <f t="shared" si="0"/>
        <v>47155136.410000011</v>
      </c>
      <c r="W45" s="43">
        <v>48409540.060000002</v>
      </c>
      <c r="X45" s="43">
        <v>0</v>
      </c>
      <c r="Y45" s="43">
        <v>0</v>
      </c>
      <c r="Z45" s="39">
        <f t="shared" si="1"/>
        <v>48409540.060000002</v>
      </c>
      <c r="AA45" s="45">
        <f t="shared" si="2"/>
        <v>1254403.6499999911</v>
      </c>
      <c r="AB45" s="69">
        <v>0</v>
      </c>
      <c r="AC45" s="69">
        <v>0</v>
      </c>
      <c r="AD45" s="69">
        <f t="shared" si="3"/>
        <v>0</v>
      </c>
      <c r="AE45" s="40">
        <v>1</v>
      </c>
    </row>
    <row r="46" spans="1:31">
      <c r="A46" s="13">
        <v>532</v>
      </c>
      <c r="B46" s="2" t="s">
        <v>34</v>
      </c>
      <c r="C46" s="2" t="s">
        <v>114</v>
      </c>
      <c r="D46" s="2" t="s">
        <v>115</v>
      </c>
      <c r="E46" s="2" t="s">
        <v>124</v>
      </c>
      <c r="F46" s="2" t="s">
        <v>125</v>
      </c>
      <c r="G46" s="5">
        <v>8983</v>
      </c>
      <c r="H46" s="9">
        <v>1176.5999999999999</v>
      </c>
      <c r="I46" s="9">
        <v>130.26</v>
      </c>
      <c r="J46" s="9">
        <v>471.62779999999998</v>
      </c>
      <c r="K46" s="9">
        <v>17.5763</v>
      </c>
      <c r="L46" s="9">
        <v>0.73160000000000003</v>
      </c>
      <c r="M46" s="5">
        <v>7489.6197598345061</v>
      </c>
      <c r="N46" s="9">
        <v>10569397.800000001</v>
      </c>
      <c r="O46" s="9">
        <v>1170125.58</v>
      </c>
      <c r="P46" s="9">
        <v>640962.55000000005</v>
      </c>
      <c r="Q46" s="9">
        <v>3532312.89</v>
      </c>
      <c r="R46" s="9">
        <v>168732.48</v>
      </c>
      <c r="S46" s="9">
        <v>6584.4</v>
      </c>
      <c r="T46" s="7">
        <v>16088115.700000003</v>
      </c>
      <c r="U46" s="43">
        <v>10602894.460000001</v>
      </c>
      <c r="V46" s="39">
        <f t="shared" si="0"/>
        <v>5485221.2400000021</v>
      </c>
      <c r="W46" s="43">
        <v>9240822.4100000001</v>
      </c>
      <c r="X46" s="43">
        <v>0</v>
      </c>
      <c r="Y46" s="43">
        <v>7427190.7300000004</v>
      </c>
      <c r="Z46" s="39">
        <f t="shared" si="1"/>
        <v>16668013.140000001</v>
      </c>
      <c r="AA46" s="45">
        <f t="shared" si="2"/>
        <v>11182791.899999999</v>
      </c>
      <c r="AB46" s="69">
        <v>0</v>
      </c>
      <c r="AC46" s="69">
        <v>7427190.7300000004</v>
      </c>
      <c r="AD46" s="69">
        <f t="shared" si="3"/>
        <v>7427190.7300000004</v>
      </c>
      <c r="AE46" s="40">
        <v>3</v>
      </c>
    </row>
    <row r="47" spans="1:31">
      <c r="A47" s="13">
        <v>533</v>
      </c>
      <c r="B47" s="2" t="s">
        <v>34</v>
      </c>
      <c r="C47" s="2" t="s">
        <v>114</v>
      </c>
      <c r="D47" s="2" t="s">
        <v>115</v>
      </c>
      <c r="E47" s="2" t="s">
        <v>126</v>
      </c>
      <c r="F47" s="2" t="s">
        <v>127</v>
      </c>
      <c r="G47" s="5">
        <v>18073</v>
      </c>
      <c r="H47" s="9">
        <v>1176.5999999999999</v>
      </c>
      <c r="I47" s="9">
        <v>130.26</v>
      </c>
      <c r="J47" s="9">
        <v>699.06359999999995</v>
      </c>
      <c r="K47" s="9">
        <v>13.638500000000001</v>
      </c>
      <c r="L47" s="9">
        <v>0.36580000000000001</v>
      </c>
      <c r="M47" s="5">
        <v>7489.6197598345061</v>
      </c>
      <c r="N47" s="9">
        <v>21264691.800000001</v>
      </c>
      <c r="O47" s="9">
        <v>2354188.98</v>
      </c>
      <c r="P47" s="9">
        <v>1749946.3</v>
      </c>
      <c r="Q47" s="9">
        <v>5235720.55</v>
      </c>
      <c r="R47" s="9">
        <v>130929.60000000001</v>
      </c>
      <c r="S47" s="9">
        <v>3292.2</v>
      </c>
      <c r="T47" s="7">
        <v>30738769.430000003</v>
      </c>
      <c r="U47" s="43">
        <v>16247876.33</v>
      </c>
      <c r="V47" s="39">
        <f t="shared" si="0"/>
        <v>14490893.100000003</v>
      </c>
      <c r="W47" s="43">
        <v>18725785.5</v>
      </c>
      <c r="X47" s="43">
        <v>2672173.19</v>
      </c>
      <c r="Y47" s="43">
        <v>0</v>
      </c>
      <c r="Z47" s="39">
        <f t="shared" si="1"/>
        <v>21397958.690000001</v>
      </c>
      <c r="AA47" s="45">
        <f t="shared" si="2"/>
        <v>6907065.589999998</v>
      </c>
      <c r="AB47" s="69">
        <v>2672173.19</v>
      </c>
      <c r="AC47" s="69">
        <v>0</v>
      </c>
      <c r="AD47" s="69">
        <f t="shared" si="3"/>
        <v>2672173.19</v>
      </c>
      <c r="AE47" s="40">
        <v>2</v>
      </c>
    </row>
    <row r="48" spans="1:31">
      <c r="A48" s="13">
        <v>534</v>
      </c>
      <c r="B48" s="2" t="s">
        <v>34</v>
      </c>
      <c r="C48" s="2" t="s">
        <v>114</v>
      </c>
      <c r="D48" s="2" t="s">
        <v>115</v>
      </c>
      <c r="E48" s="2" t="s">
        <v>128</v>
      </c>
      <c r="F48" s="2" t="s">
        <v>129</v>
      </c>
      <c r="G48" s="5">
        <v>21818</v>
      </c>
      <c r="H48" s="9">
        <v>1176.5999999999999</v>
      </c>
      <c r="I48" s="9">
        <v>130.26</v>
      </c>
      <c r="J48" s="9">
        <v>1690.0840000000001</v>
      </c>
      <c r="K48" s="9">
        <v>23.585100000000001</v>
      </c>
      <c r="L48" s="9">
        <v>0.59740000000000004</v>
      </c>
      <c r="M48" s="5">
        <v>7489.6197598345061</v>
      </c>
      <c r="N48" s="9">
        <v>25671058.800000001</v>
      </c>
      <c r="O48" s="9">
        <v>2842012.68</v>
      </c>
      <c r="P48" s="9">
        <v>1869337.7</v>
      </c>
      <c r="Q48" s="9">
        <v>12658086.52</v>
      </c>
      <c r="R48" s="9">
        <v>226416.96</v>
      </c>
      <c r="S48" s="9">
        <v>5376.6</v>
      </c>
      <c r="T48" s="7">
        <v>43272289.260000005</v>
      </c>
      <c r="U48" s="43">
        <v>17225376.039999999</v>
      </c>
      <c r="V48" s="39">
        <f t="shared" si="0"/>
        <v>26046913.220000006</v>
      </c>
      <c r="W48" s="43">
        <v>30590894.879999999</v>
      </c>
      <c r="X48" s="43">
        <v>1794374.94</v>
      </c>
      <c r="Y48" s="43">
        <v>0</v>
      </c>
      <c r="Z48" s="39">
        <f t="shared" si="1"/>
        <v>32385269.82</v>
      </c>
      <c r="AA48" s="45">
        <f t="shared" si="2"/>
        <v>6338356.599999994</v>
      </c>
      <c r="AB48" s="69">
        <v>1794374.94</v>
      </c>
      <c r="AC48" s="69">
        <v>0</v>
      </c>
      <c r="AD48" s="69">
        <f t="shared" si="3"/>
        <v>1794374.94</v>
      </c>
      <c r="AE48" s="40">
        <v>0</v>
      </c>
    </row>
    <row r="49" spans="1:31">
      <c r="A49" s="13">
        <v>535</v>
      </c>
      <c r="B49" s="2" t="s">
        <v>34</v>
      </c>
      <c r="C49" s="2" t="s">
        <v>114</v>
      </c>
      <c r="D49" s="2" t="s">
        <v>115</v>
      </c>
      <c r="E49" s="2" t="s">
        <v>130</v>
      </c>
      <c r="F49" s="2" t="s">
        <v>131</v>
      </c>
      <c r="G49" s="5">
        <v>86952</v>
      </c>
      <c r="H49" s="9">
        <v>1176.5999999999999</v>
      </c>
      <c r="I49" s="9">
        <v>130.26</v>
      </c>
      <c r="J49" s="9">
        <v>5091.2925999999998</v>
      </c>
      <c r="K49" s="9">
        <v>96.979100000000003</v>
      </c>
      <c r="L49" s="9">
        <v>6.6113</v>
      </c>
      <c r="M49" s="5">
        <v>7489.6197598345061</v>
      </c>
      <c r="N49" s="9">
        <v>102307723.2</v>
      </c>
      <c r="O49" s="9">
        <v>11326367.52</v>
      </c>
      <c r="P49" s="9">
        <v>7048098.5499999998</v>
      </c>
      <c r="Q49" s="9">
        <v>38131845.659999996</v>
      </c>
      <c r="R49" s="9">
        <v>930999.36</v>
      </c>
      <c r="S49" s="9">
        <v>59501.7</v>
      </c>
      <c r="T49" s="7">
        <v>159804535.99000001</v>
      </c>
      <c r="U49" s="43">
        <v>58276141.82</v>
      </c>
      <c r="V49" s="39">
        <f t="shared" si="0"/>
        <v>101528394.17000002</v>
      </c>
      <c r="W49" s="43">
        <v>83832512.959999993</v>
      </c>
      <c r="X49" s="43">
        <v>0</v>
      </c>
      <c r="Y49" s="43">
        <v>0</v>
      </c>
      <c r="Z49" s="39">
        <f t="shared" si="1"/>
        <v>83832512.959999993</v>
      </c>
      <c r="AA49" s="45">
        <f t="shared" si="2"/>
        <v>-17695881.210000023</v>
      </c>
      <c r="AB49" s="69">
        <v>0</v>
      </c>
      <c r="AC49" s="69">
        <v>0</v>
      </c>
      <c r="AD49" s="69">
        <f t="shared" si="3"/>
        <v>0</v>
      </c>
      <c r="AE49" s="40">
        <v>3</v>
      </c>
    </row>
    <row r="50" spans="1:31">
      <c r="A50" s="13">
        <v>536</v>
      </c>
      <c r="B50" s="2" t="s">
        <v>34</v>
      </c>
      <c r="C50" s="2" t="s">
        <v>114</v>
      </c>
      <c r="D50" s="2" t="s">
        <v>115</v>
      </c>
      <c r="E50" s="2" t="s">
        <v>132</v>
      </c>
      <c r="F50" s="2" t="s">
        <v>133</v>
      </c>
      <c r="G50" s="5">
        <v>27651</v>
      </c>
      <c r="H50" s="9">
        <v>1176.5999999999999</v>
      </c>
      <c r="I50" s="9">
        <v>130.26</v>
      </c>
      <c r="J50" s="9">
        <v>1231.0114000000001</v>
      </c>
      <c r="K50" s="9">
        <v>45.942599999999999</v>
      </c>
      <c r="L50" s="9">
        <v>2.3896000000000002</v>
      </c>
      <c r="M50" s="5">
        <v>7489.6197598345061</v>
      </c>
      <c r="N50" s="9">
        <v>32534166.600000001</v>
      </c>
      <c r="O50" s="9">
        <v>3601819.26</v>
      </c>
      <c r="P50" s="9">
        <v>3677957.66</v>
      </c>
      <c r="Q50" s="9">
        <v>9219807.3100000005</v>
      </c>
      <c r="R50" s="9">
        <v>441048.96</v>
      </c>
      <c r="S50" s="9">
        <v>21506.400000000001</v>
      </c>
      <c r="T50" s="7">
        <v>49496306.189999998</v>
      </c>
      <c r="U50" s="43">
        <v>20215219.66</v>
      </c>
      <c r="V50" s="39">
        <f t="shared" si="0"/>
        <v>29281086.529999997</v>
      </c>
      <c r="W50" s="43">
        <v>31654904.5</v>
      </c>
      <c r="X50" s="43">
        <v>0</v>
      </c>
      <c r="Y50" s="43">
        <v>0</v>
      </c>
      <c r="Z50" s="39">
        <f t="shared" si="1"/>
        <v>31654904.5</v>
      </c>
      <c r="AA50" s="45">
        <f t="shared" si="2"/>
        <v>2373817.9700000025</v>
      </c>
      <c r="AB50" s="69">
        <v>0</v>
      </c>
      <c r="AC50" s="69">
        <v>0</v>
      </c>
      <c r="AD50" s="69">
        <f t="shared" si="3"/>
        <v>0</v>
      </c>
      <c r="AE50" s="40">
        <v>2</v>
      </c>
    </row>
    <row r="51" spans="1:31">
      <c r="A51" s="13">
        <v>537</v>
      </c>
      <c r="B51" s="2" t="s">
        <v>34</v>
      </c>
      <c r="C51" s="2" t="s">
        <v>114</v>
      </c>
      <c r="D51" s="2" t="s">
        <v>115</v>
      </c>
      <c r="E51" s="2" t="s">
        <v>134</v>
      </c>
      <c r="F51" s="2" t="s">
        <v>135</v>
      </c>
      <c r="G51" s="5">
        <v>20022</v>
      </c>
      <c r="H51" s="9">
        <v>1176.5999999999999</v>
      </c>
      <c r="I51" s="9">
        <v>130.26</v>
      </c>
      <c r="J51" s="9">
        <v>1535.3833999999999</v>
      </c>
      <c r="K51" s="9">
        <v>14.568099999999999</v>
      </c>
      <c r="L51" s="9">
        <v>1.3493999999999999</v>
      </c>
      <c r="M51" s="5">
        <v>7489.6197598345061</v>
      </c>
      <c r="N51" s="9">
        <v>23557885.199999999</v>
      </c>
      <c r="O51" s="9">
        <v>2608065.7200000002</v>
      </c>
      <c r="P51" s="9">
        <v>2003312.55</v>
      </c>
      <c r="Q51" s="9">
        <v>11499437.85</v>
      </c>
      <c r="R51" s="9">
        <v>139853.76000000001</v>
      </c>
      <c r="S51" s="9">
        <v>12144.6</v>
      </c>
      <c r="T51" s="7">
        <v>39820699.68</v>
      </c>
      <c r="U51" s="43">
        <v>13449266.699999999</v>
      </c>
      <c r="V51" s="39">
        <f t="shared" si="0"/>
        <v>26371432.98</v>
      </c>
      <c r="W51" s="43">
        <v>30772706.350000001</v>
      </c>
      <c r="X51" s="43">
        <v>0</v>
      </c>
      <c r="Y51" s="43">
        <v>0</v>
      </c>
      <c r="Z51" s="39">
        <f t="shared" si="1"/>
        <v>30772706.350000001</v>
      </c>
      <c r="AA51" s="45">
        <f t="shared" si="2"/>
        <v>4401273.370000001</v>
      </c>
      <c r="AB51" s="69">
        <v>0</v>
      </c>
      <c r="AC51" s="69">
        <v>0</v>
      </c>
      <c r="AD51" s="69">
        <f t="shared" si="3"/>
        <v>0</v>
      </c>
      <c r="AE51" s="40">
        <v>4</v>
      </c>
    </row>
    <row r="52" spans="1:31">
      <c r="A52" s="13">
        <v>538</v>
      </c>
      <c r="B52" s="2" t="s">
        <v>34</v>
      </c>
      <c r="C52" s="2" t="s">
        <v>114</v>
      </c>
      <c r="D52" s="2" t="s">
        <v>115</v>
      </c>
      <c r="E52" s="2" t="s">
        <v>136</v>
      </c>
      <c r="F52" s="2" t="s">
        <v>137</v>
      </c>
      <c r="G52" s="5">
        <v>32996</v>
      </c>
      <c r="H52" s="9">
        <v>1176.5999999999999</v>
      </c>
      <c r="I52" s="9">
        <v>130.26</v>
      </c>
      <c r="J52" s="9">
        <v>1551.4818</v>
      </c>
      <c r="K52" s="9">
        <v>32.813699999999997</v>
      </c>
      <c r="L52" s="9">
        <v>3.3475999999999999</v>
      </c>
      <c r="M52" s="5">
        <v>7489.6197598345061</v>
      </c>
      <c r="N52" s="9">
        <v>38823093.600000001</v>
      </c>
      <c r="O52" s="9">
        <v>4298058.96</v>
      </c>
      <c r="P52" s="9">
        <v>3795572.44</v>
      </c>
      <c r="Q52" s="9">
        <v>11620008.75</v>
      </c>
      <c r="R52" s="9">
        <v>315011.52</v>
      </c>
      <c r="S52" s="9">
        <v>30128.400000000001</v>
      </c>
      <c r="T52" s="7">
        <v>58881873.670000002</v>
      </c>
      <c r="U52" s="43">
        <v>15313843.9</v>
      </c>
      <c r="V52" s="39">
        <f t="shared" si="0"/>
        <v>43568029.770000003</v>
      </c>
      <c r="W52" s="43">
        <v>44775892.140000001</v>
      </c>
      <c r="X52" s="43">
        <v>0</v>
      </c>
      <c r="Y52" s="43">
        <v>0</v>
      </c>
      <c r="Z52" s="39">
        <f t="shared" si="1"/>
        <v>44775892.140000001</v>
      </c>
      <c r="AA52" s="45">
        <f t="shared" si="2"/>
        <v>1207862.3699999973</v>
      </c>
      <c r="AB52" s="69">
        <v>0</v>
      </c>
      <c r="AC52" s="69">
        <v>0</v>
      </c>
      <c r="AD52" s="69">
        <f t="shared" si="3"/>
        <v>0</v>
      </c>
      <c r="AE52" s="40">
        <v>2</v>
      </c>
    </row>
    <row r="53" spans="1:31">
      <c r="A53" s="13">
        <v>539</v>
      </c>
      <c r="B53" s="2" t="s">
        <v>34</v>
      </c>
      <c r="C53" s="2" t="s">
        <v>114</v>
      </c>
      <c r="D53" s="2" t="s">
        <v>115</v>
      </c>
      <c r="E53" s="2" t="s">
        <v>138</v>
      </c>
      <c r="F53" s="2" t="s">
        <v>139</v>
      </c>
      <c r="G53" s="5">
        <v>41779</v>
      </c>
      <c r="H53" s="9">
        <v>1176.5999999999999</v>
      </c>
      <c r="I53" s="9">
        <v>130.26</v>
      </c>
      <c r="J53" s="9">
        <v>2717.4517000000001</v>
      </c>
      <c r="K53" s="9">
        <v>75.443700000000007</v>
      </c>
      <c r="L53" s="9">
        <v>0.89610000000000001</v>
      </c>
      <c r="M53" s="5">
        <v>7489.6197598345061</v>
      </c>
      <c r="N53" s="9">
        <v>49157171.399999999</v>
      </c>
      <c r="O53" s="9">
        <v>5442132.54</v>
      </c>
      <c r="P53" s="9">
        <v>5964714.9699999997</v>
      </c>
      <c r="Q53" s="9">
        <v>20352679.949999999</v>
      </c>
      <c r="R53" s="9">
        <v>724259.52</v>
      </c>
      <c r="S53" s="9">
        <v>8064.9</v>
      </c>
      <c r="T53" s="7">
        <v>81649023.280000001</v>
      </c>
      <c r="U53" s="43">
        <v>30608524.02</v>
      </c>
      <c r="V53" s="39">
        <f t="shared" si="0"/>
        <v>51040499.260000005</v>
      </c>
      <c r="W53" s="43">
        <v>54555391.520000003</v>
      </c>
      <c r="X53" s="43">
        <v>0</v>
      </c>
      <c r="Y53" s="43">
        <v>0</v>
      </c>
      <c r="Z53" s="39">
        <f t="shared" si="1"/>
        <v>54555391.520000003</v>
      </c>
      <c r="AA53" s="45">
        <f t="shared" si="2"/>
        <v>3514892.2599999979</v>
      </c>
      <c r="AB53" s="69">
        <v>0</v>
      </c>
      <c r="AC53" s="69">
        <v>0</v>
      </c>
      <c r="AD53" s="69">
        <f t="shared" si="3"/>
        <v>0</v>
      </c>
      <c r="AE53" s="40">
        <v>3</v>
      </c>
    </row>
    <row r="54" spans="1:31">
      <c r="A54" s="13">
        <v>540</v>
      </c>
      <c r="B54" s="2" t="s">
        <v>34</v>
      </c>
      <c r="C54" s="2" t="s">
        <v>114</v>
      </c>
      <c r="D54" s="2" t="s">
        <v>115</v>
      </c>
      <c r="E54" s="2" t="s">
        <v>140</v>
      </c>
      <c r="F54" s="2" t="s">
        <v>141</v>
      </c>
      <c r="G54" s="5">
        <v>31698</v>
      </c>
      <c r="H54" s="9">
        <v>1176.5999999999999</v>
      </c>
      <c r="I54" s="9">
        <v>130.26</v>
      </c>
      <c r="J54" s="9">
        <v>2022.5655999999999</v>
      </c>
      <c r="K54" s="9">
        <v>53.462200000000003</v>
      </c>
      <c r="L54" s="9">
        <v>1.3310999999999999</v>
      </c>
      <c r="M54" s="5">
        <v>7489.6197598345061</v>
      </c>
      <c r="N54" s="9">
        <v>37295866.799999997</v>
      </c>
      <c r="O54" s="9">
        <v>4128981.48</v>
      </c>
      <c r="P54" s="9">
        <v>2308427.58</v>
      </c>
      <c r="Q54" s="9">
        <v>15148247.279999999</v>
      </c>
      <c r="R54" s="9">
        <v>513237.12</v>
      </c>
      <c r="S54" s="9">
        <v>11979.9</v>
      </c>
      <c r="T54" s="7">
        <v>59406740.159999989</v>
      </c>
      <c r="U54" s="43">
        <v>16897315.600000001</v>
      </c>
      <c r="V54" s="39">
        <f t="shared" si="0"/>
        <v>42509424.559999987</v>
      </c>
      <c r="W54" s="43">
        <v>45528196.469999999</v>
      </c>
      <c r="X54" s="43">
        <v>0</v>
      </c>
      <c r="Y54" s="43">
        <v>0</v>
      </c>
      <c r="Z54" s="39">
        <f t="shared" si="1"/>
        <v>45528196.469999999</v>
      </c>
      <c r="AA54" s="45">
        <f t="shared" si="2"/>
        <v>3018771.9100000113</v>
      </c>
      <c r="AB54" s="69">
        <v>0</v>
      </c>
      <c r="AC54" s="69">
        <v>0</v>
      </c>
      <c r="AD54" s="69">
        <f t="shared" si="3"/>
        <v>0</v>
      </c>
      <c r="AE54" s="40">
        <v>0</v>
      </c>
    </row>
    <row r="55" spans="1:31">
      <c r="A55" s="13">
        <v>541</v>
      </c>
      <c r="B55" s="2" t="s">
        <v>34</v>
      </c>
      <c r="C55" s="2" t="s">
        <v>114</v>
      </c>
      <c r="D55" s="2" t="s">
        <v>115</v>
      </c>
      <c r="E55" s="2" t="s">
        <v>142</v>
      </c>
      <c r="F55" s="2" t="s">
        <v>143</v>
      </c>
      <c r="G55" s="5">
        <v>19561</v>
      </c>
      <c r="H55" s="9">
        <v>1176.5999999999999</v>
      </c>
      <c r="I55" s="9">
        <v>130.26</v>
      </c>
      <c r="J55" s="9">
        <v>1108.1964</v>
      </c>
      <c r="K55" s="9">
        <v>45.906500000000001</v>
      </c>
      <c r="L55" s="9">
        <v>0.58799999999999997</v>
      </c>
      <c r="M55" s="5">
        <v>7489.6197598345061</v>
      </c>
      <c r="N55" s="9">
        <v>23015472.600000001</v>
      </c>
      <c r="O55" s="9">
        <v>2548015.86</v>
      </c>
      <c r="P55" s="9">
        <v>78266.710000000006</v>
      </c>
      <c r="Q55" s="9">
        <v>8299969.6600000001</v>
      </c>
      <c r="R55" s="9">
        <v>440702.4</v>
      </c>
      <c r="S55" s="9">
        <v>5292</v>
      </c>
      <c r="T55" s="7">
        <v>34387719.229999997</v>
      </c>
      <c r="U55" s="43">
        <v>11982246.18</v>
      </c>
      <c r="V55" s="39">
        <f t="shared" si="0"/>
        <v>22405473.049999997</v>
      </c>
      <c r="W55" s="43">
        <v>28828861.93</v>
      </c>
      <c r="X55" s="43">
        <v>0</v>
      </c>
      <c r="Y55" s="43">
        <v>0</v>
      </c>
      <c r="Z55" s="39">
        <f t="shared" si="1"/>
        <v>28828861.93</v>
      </c>
      <c r="AA55" s="45">
        <f t="shared" si="2"/>
        <v>6423388.8800000027</v>
      </c>
      <c r="AB55" s="69">
        <v>0</v>
      </c>
      <c r="AC55" s="69">
        <v>0</v>
      </c>
      <c r="AD55" s="69">
        <f t="shared" si="3"/>
        <v>0</v>
      </c>
      <c r="AE55" s="40">
        <v>3</v>
      </c>
    </row>
    <row r="56" spans="1:31">
      <c r="A56" s="25"/>
      <c r="B56" s="26"/>
      <c r="C56" s="23"/>
      <c r="D56" s="27" t="s">
        <v>144</v>
      </c>
      <c r="E56" s="26"/>
      <c r="F56" s="26"/>
      <c r="G56" s="28">
        <v>506269</v>
      </c>
      <c r="H56" s="29"/>
      <c r="I56" s="29"/>
      <c r="J56" s="29">
        <v>63210.527600000009</v>
      </c>
      <c r="K56" s="29">
        <v>1638.3659</v>
      </c>
      <c r="L56" s="29">
        <v>1786.0852000000004</v>
      </c>
      <c r="M56" s="28"/>
      <c r="N56" s="29">
        <v>595676105.39999998</v>
      </c>
      <c r="O56" s="29">
        <v>65946599.93999999</v>
      </c>
      <c r="P56" s="29">
        <v>51855773.779999994</v>
      </c>
      <c r="Q56" s="29">
        <v>473422816.55000001</v>
      </c>
      <c r="R56" s="29">
        <v>15728312.640000001</v>
      </c>
      <c r="S56" s="29">
        <v>16074766.800000001</v>
      </c>
      <c r="T56" s="30">
        <v>1218704375.1100001</v>
      </c>
      <c r="U56" s="41">
        <v>453115535.92000002</v>
      </c>
      <c r="V56" s="39">
        <f t="shared" si="0"/>
        <v>765588839.19000006</v>
      </c>
      <c r="W56" s="41">
        <v>734327876.45999992</v>
      </c>
      <c r="X56" s="41">
        <v>17690286.029999997</v>
      </c>
      <c r="Y56" s="41">
        <v>7427190.7300000004</v>
      </c>
      <c r="Z56" s="39">
        <f t="shared" si="1"/>
        <v>759445353.21999991</v>
      </c>
      <c r="AA56" s="45">
        <f t="shared" si="2"/>
        <v>-6143485.9700001478</v>
      </c>
      <c r="AB56" s="69">
        <v>17690286.030000001</v>
      </c>
      <c r="AC56" s="69">
        <v>7427190.7300000004</v>
      </c>
      <c r="AD56" s="69">
        <f t="shared" si="3"/>
        <v>25117476.760000002</v>
      </c>
      <c r="AE56" s="66"/>
    </row>
    <row r="57" spans="1:31">
      <c r="A57" s="14">
        <v>542</v>
      </c>
      <c r="B57" s="4" t="s">
        <v>34</v>
      </c>
      <c r="C57" s="2" t="s">
        <v>145</v>
      </c>
      <c r="D57" s="4" t="s">
        <v>146</v>
      </c>
      <c r="E57" s="4" t="s">
        <v>147</v>
      </c>
      <c r="F57" s="4" t="s">
        <v>148</v>
      </c>
      <c r="G57" s="6">
        <v>114643</v>
      </c>
      <c r="H57" s="24">
        <v>1151.92</v>
      </c>
      <c r="I57" s="24">
        <v>129.74</v>
      </c>
      <c r="J57" s="24">
        <v>25432.837299999999</v>
      </c>
      <c r="K57" s="24">
        <v>752.32320000000004</v>
      </c>
      <c r="L57" s="24">
        <v>767.82280000000003</v>
      </c>
      <c r="M57" s="6">
        <v>7489.6197598345061</v>
      </c>
      <c r="N57" s="24">
        <v>132059564.56</v>
      </c>
      <c r="O57" s="24">
        <v>14873782.82</v>
      </c>
      <c r="P57" s="24">
        <v>10456120.09</v>
      </c>
      <c r="Q57" s="24">
        <v>190482280.78999999</v>
      </c>
      <c r="R57" s="24">
        <v>7222302.7199999997</v>
      </c>
      <c r="S57" s="24">
        <v>6910405.2000000002</v>
      </c>
      <c r="T57" s="35">
        <v>362004456.18000001</v>
      </c>
      <c r="U57" s="43">
        <v>172892865.61000001</v>
      </c>
      <c r="V57" s="39">
        <f t="shared" si="0"/>
        <v>189111590.56999999</v>
      </c>
      <c r="W57" s="43">
        <v>155207939.87</v>
      </c>
      <c r="X57" s="43">
        <v>0</v>
      </c>
      <c r="Y57" s="43">
        <v>0</v>
      </c>
      <c r="Z57" s="39">
        <f t="shared" si="1"/>
        <v>155207939.87</v>
      </c>
      <c r="AA57" s="45">
        <f t="shared" si="2"/>
        <v>-33903650.699999988</v>
      </c>
      <c r="AB57" s="69">
        <v>0</v>
      </c>
      <c r="AC57" s="69">
        <v>0</v>
      </c>
      <c r="AD57" s="69">
        <f t="shared" si="3"/>
        <v>0</v>
      </c>
      <c r="AE57" s="40">
        <v>0</v>
      </c>
    </row>
    <row r="58" spans="1:31">
      <c r="A58" s="13">
        <v>543</v>
      </c>
      <c r="B58" s="2" t="s">
        <v>34</v>
      </c>
      <c r="C58" s="2" t="s">
        <v>145</v>
      </c>
      <c r="D58" s="2" t="s">
        <v>146</v>
      </c>
      <c r="E58" s="2" t="s">
        <v>149</v>
      </c>
      <c r="F58" s="2" t="s">
        <v>150</v>
      </c>
      <c r="G58" s="5">
        <v>58461</v>
      </c>
      <c r="H58" s="9">
        <v>1151.92</v>
      </c>
      <c r="I58" s="9">
        <v>129.74</v>
      </c>
      <c r="J58" s="9">
        <v>5521.8608999999997</v>
      </c>
      <c r="K58" s="9">
        <v>111.03489999999999</v>
      </c>
      <c r="L58" s="9">
        <v>4.6037999999999997</v>
      </c>
      <c r="M58" s="5">
        <v>7489.6197598345061</v>
      </c>
      <c r="N58" s="9">
        <v>67342395.120000005</v>
      </c>
      <c r="O58" s="9">
        <v>7584730.1399999997</v>
      </c>
      <c r="P58" s="9">
        <v>9044875.1699999999</v>
      </c>
      <c r="Q58" s="9">
        <v>41356638.509999998</v>
      </c>
      <c r="R58" s="9">
        <v>1065935.04</v>
      </c>
      <c r="S58" s="9">
        <v>41434.199999999997</v>
      </c>
      <c r="T58" s="7">
        <v>126436008.18000001</v>
      </c>
      <c r="U58" s="43">
        <v>40475662.420000002</v>
      </c>
      <c r="V58" s="39">
        <f t="shared" si="0"/>
        <v>85960345.760000005</v>
      </c>
      <c r="W58" s="43">
        <v>72577290.819999993</v>
      </c>
      <c r="X58" s="43">
        <v>0</v>
      </c>
      <c r="Y58" s="43">
        <v>0</v>
      </c>
      <c r="Z58" s="39">
        <f t="shared" si="1"/>
        <v>72577290.819999993</v>
      </c>
      <c r="AA58" s="45">
        <f t="shared" si="2"/>
        <v>-13383054.940000013</v>
      </c>
      <c r="AB58" s="69">
        <v>0</v>
      </c>
      <c r="AC58" s="69">
        <v>0</v>
      </c>
      <c r="AD58" s="69">
        <f t="shared" si="3"/>
        <v>0</v>
      </c>
      <c r="AE58" s="40">
        <v>2</v>
      </c>
    </row>
    <row r="59" spans="1:31">
      <c r="A59" s="13">
        <v>544</v>
      </c>
      <c r="B59" s="2" t="s">
        <v>34</v>
      </c>
      <c r="C59" s="2" t="s">
        <v>145</v>
      </c>
      <c r="D59" s="2" t="s">
        <v>146</v>
      </c>
      <c r="E59" s="2" t="s">
        <v>151</v>
      </c>
      <c r="F59" s="2" t="s">
        <v>152</v>
      </c>
      <c r="G59" s="5">
        <v>23941</v>
      </c>
      <c r="H59" s="9">
        <v>1151.92</v>
      </c>
      <c r="I59" s="9">
        <v>129.74</v>
      </c>
      <c r="J59" s="9">
        <v>978.96979999999996</v>
      </c>
      <c r="K59" s="9">
        <v>32.100099999999998</v>
      </c>
      <c r="L59" s="9">
        <v>0.22220000000000001</v>
      </c>
      <c r="M59" s="5">
        <v>7489.6197598345061</v>
      </c>
      <c r="N59" s="9">
        <v>27578116.719999999</v>
      </c>
      <c r="O59" s="9">
        <v>3106105.34</v>
      </c>
      <c r="P59" s="9">
        <v>1987686.2</v>
      </c>
      <c r="Q59" s="9">
        <v>7332111.5599999996</v>
      </c>
      <c r="R59" s="9">
        <v>308160.96000000002</v>
      </c>
      <c r="S59" s="9">
        <v>1999.8</v>
      </c>
      <c r="T59" s="7">
        <v>40314180.579999998</v>
      </c>
      <c r="U59" s="43">
        <v>22450384.82</v>
      </c>
      <c r="V59" s="39">
        <f t="shared" si="0"/>
        <v>17863795.759999998</v>
      </c>
      <c r="W59" s="43">
        <v>22540539.890000001</v>
      </c>
      <c r="X59" s="43">
        <v>3000000</v>
      </c>
      <c r="Y59" s="43">
        <v>500000</v>
      </c>
      <c r="Z59" s="39">
        <f t="shared" si="1"/>
        <v>26040539.890000001</v>
      </c>
      <c r="AA59" s="45">
        <f t="shared" si="2"/>
        <v>8176744.1300000027</v>
      </c>
      <c r="AB59" s="69">
        <v>3000000</v>
      </c>
      <c r="AC59" s="69">
        <v>500000</v>
      </c>
      <c r="AD59" s="69">
        <f t="shared" si="3"/>
        <v>3500000</v>
      </c>
      <c r="AE59" s="40">
        <v>6</v>
      </c>
    </row>
    <row r="60" spans="1:31">
      <c r="A60" s="13">
        <v>545</v>
      </c>
      <c r="B60" s="2" t="s">
        <v>34</v>
      </c>
      <c r="C60" s="2" t="s">
        <v>145</v>
      </c>
      <c r="D60" s="2" t="s">
        <v>146</v>
      </c>
      <c r="E60" s="2" t="s">
        <v>153</v>
      </c>
      <c r="F60" s="2" t="s">
        <v>154</v>
      </c>
      <c r="G60" s="5">
        <v>20306</v>
      </c>
      <c r="H60" s="9">
        <v>1151.92</v>
      </c>
      <c r="I60" s="9">
        <v>129.74</v>
      </c>
      <c r="J60" s="9">
        <v>1142.9824000000001</v>
      </c>
      <c r="K60" s="9">
        <v>34.445500000000003</v>
      </c>
      <c r="L60" s="9">
        <v>1.1948000000000001</v>
      </c>
      <c r="M60" s="5">
        <v>7489.6197598345061</v>
      </c>
      <c r="N60" s="9">
        <v>23390887.52</v>
      </c>
      <c r="O60" s="9">
        <v>2634500.44</v>
      </c>
      <c r="P60" s="9">
        <v>2793532.75</v>
      </c>
      <c r="Q60" s="9">
        <v>8560503.5700000003</v>
      </c>
      <c r="R60" s="9">
        <v>330676.8</v>
      </c>
      <c r="S60" s="9">
        <v>10753.2</v>
      </c>
      <c r="T60" s="7">
        <v>37720854.280000001</v>
      </c>
      <c r="U60" s="43">
        <v>13737141.42</v>
      </c>
      <c r="V60" s="39">
        <f t="shared" si="0"/>
        <v>23983712.859999999</v>
      </c>
      <c r="W60" s="43">
        <v>27938812.559999999</v>
      </c>
      <c r="X60" s="43">
        <v>0</v>
      </c>
      <c r="Y60" s="43">
        <v>0</v>
      </c>
      <c r="Z60" s="39">
        <f t="shared" si="1"/>
        <v>27938812.559999999</v>
      </c>
      <c r="AA60" s="45">
        <f t="shared" si="2"/>
        <v>3955099.6999999993</v>
      </c>
      <c r="AB60" s="69">
        <v>0</v>
      </c>
      <c r="AC60" s="69">
        <v>0</v>
      </c>
      <c r="AD60" s="69">
        <f t="shared" si="3"/>
        <v>0</v>
      </c>
      <c r="AE60" s="40">
        <v>6</v>
      </c>
    </row>
    <row r="61" spans="1:31">
      <c r="A61" s="13">
        <v>546</v>
      </c>
      <c r="B61" s="2" t="s">
        <v>34</v>
      </c>
      <c r="C61" s="2" t="s">
        <v>145</v>
      </c>
      <c r="D61" s="2" t="s">
        <v>146</v>
      </c>
      <c r="E61" s="2" t="s">
        <v>155</v>
      </c>
      <c r="F61" s="2" t="s">
        <v>156</v>
      </c>
      <c r="G61" s="5">
        <v>65171</v>
      </c>
      <c r="H61" s="9">
        <v>1151.92</v>
      </c>
      <c r="I61" s="9">
        <v>129.74</v>
      </c>
      <c r="J61" s="9">
        <v>15896.641</v>
      </c>
      <c r="K61" s="9">
        <v>195.92859999999999</v>
      </c>
      <c r="L61" s="9">
        <v>191.37950000000001</v>
      </c>
      <c r="M61" s="5">
        <v>7489.6197598345061</v>
      </c>
      <c r="N61" s="9">
        <v>75071778.319999993</v>
      </c>
      <c r="O61" s="9">
        <v>8455285.5399999991</v>
      </c>
      <c r="P61" s="9">
        <v>9009574.7899999991</v>
      </c>
      <c r="Q61" s="9">
        <v>119059796.55</v>
      </c>
      <c r="R61" s="9">
        <v>1880914.56</v>
      </c>
      <c r="S61" s="9">
        <v>1722415.5</v>
      </c>
      <c r="T61" s="7">
        <v>215199765.25999999</v>
      </c>
      <c r="U61" s="43">
        <v>68389176.810000002</v>
      </c>
      <c r="V61" s="39">
        <f t="shared" si="0"/>
        <v>146810588.44999999</v>
      </c>
      <c r="W61" s="43">
        <v>147296620.52000001</v>
      </c>
      <c r="X61" s="43">
        <v>10000000</v>
      </c>
      <c r="Y61" s="43">
        <v>4000000</v>
      </c>
      <c r="Z61" s="39">
        <f t="shared" si="1"/>
        <v>161296620.52000001</v>
      </c>
      <c r="AA61" s="45">
        <f t="shared" si="2"/>
        <v>14486032.070000023</v>
      </c>
      <c r="AB61" s="69">
        <v>10000000</v>
      </c>
      <c r="AC61" s="69">
        <v>4000000</v>
      </c>
      <c r="AD61" s="69">
        <f t="shared" si="3"/>
        <v>14000000</v>
      </c>
      <c r="AE61" s="40">
        <v>6</v>
      </c>
    </row>
    <row r="62" spans="1:31">
      <c r="A62" s="13">
        <v>547</v>
      </c>
      <c r="B62" s="2" t="s">
        <v>34</v>
      </c>
      <c r="C62" s="2" t="s">
        <v>145</v>
      </c>
      <c r="D62" s="2" t="s">
        <v>146</v>
      </c>
      <c r="E62" s="2" t="s">
        <v>157</v>
      </c>
      <c r="F62" s="2" t="s">
        <v>158</v>
      </c>
      <c r="G62" s="5">
        <v>20422</v>
      </c>
      <c r="H62" s="9">
        <v>1151.92</v>
      </c>
      <c r="I62" s="9">
        <v>129.74</v>
      </c>
      <c r="J62" s="9">
        <v>694.45540000000005</v>
      </c>
      <c r="K62" s="9">
        <v>10.5527</v>
      </c>
      <c r="L62" s="9">
        <v>0</v>
      </c>
      <c r="M62" s="5">
        <v>7489.6197598345061</v>
      </c>
      <c r="N62" s="9">
        <v>23524510.239999998</v>
      </c>
      <c r="O62" s="9">
        <v>2649550.2799999998</v>
      </c>
      <c r="P62" s="9">
        <v>1898384.36</v>
      </c>
      <c r="Q62" s="9">
        <v>5201206.8899999997</v>
      </c>
      <c r="R62" s="9">
        <v>101305.92</v>
      </c>
      <c r="S62" s="9">
        <v>0</v>
      </c>
      <c r="T62" s="7">
        <v>33374957.690000001</v>
      </c>
      <c r="U62" s="43">
        <v>13120383.57</v>
      </c>
      <c r="V62" s="39">
        <f t="shared" si="0"/>
        <v>20254574.120000001</v>
      </c>
      <c r="W62" s="43">
        <v>24922371.91</v>
      </c>
      <c r="X62" s="43">
        <v>0</v>
      </c>
      <c r="Y62" s="43">
        <v>0</v>
      </c>
      <c r="Z62" s="39">
        <f t="shared" si="1"/>
        <v>24922371.91</v>
      </c>
      <c r="AA62" s="45">
        <f t="shared" si="2"/>
        <v>4667797.7899999991</v>
      </c>
      <c r="AB62" s="69">
        <v>0</v>
      </c>
      <c r="AC62" s="69">
        <v>0</v>
      </c>
      <c r="AD62" s="69">
        <f t="shared" si="3"/>
        <v>0</v>
      </c>
      <c r="AE62" s="40">
        <v>1</v>
      </c>
    </row>
    <row r="63" spans="1:31">
      <c r="A63" s="13">
        <v>548</v>
      </c>
      <c r="B63" s="2" t="s">
        <v>34</v>
      </c>
      <c r="C63" s="2" t="s">
        <v>145</v>
      </c>
      <c r="D63" s="2" t="s">
        <v>146</v>
      </c>
      <c r="E63" s="2" t="s">
        <v>159</v>
      </c>
      <c r="F63" s="2" t="s">
        <v>160</v>
      </c>
      <c r="G63" s="5">
        <v>12091</v>
      </c>
      <c r="H63" s="9">
        <v>1151.92</v>
      </c>
      <c r="I63" s="9">
        <v>129.74</v>
      </c>
      <c r="J63" s="9">
        <v>0</v>
      </c>
      <c r="K63" s="9">
        <v>0</v>
      </c>
      <c r="L63" s="9">
        <v>0</v>
      </c>
      <c r="M63" s="5">
        <v>7489.6197598345061</v>
      </c>
      <c r="N63" s="9">
        <v>13927864.720000001</v>
      </c>
      <c r="O63" s="9">
        <v>1568686.34</v>
      </c>
      <c r="P63" s="9">
        <v>1129833.2</v>
      </c>
      <c r="Q63" s="9">
        <v>0</v>
      </c>
      <c r="R63" s="9">
        <v>0</v>
      </c>
      <c r="S63" s="9">
        <v>0</v>
      </c>
      <c r="T63" s="7">
        <v>16626384.26</v>
      </c>
      <c r="U63" s="43">
        <v>4807184.32</v>
      </c>
      <c r="V63" s="39">
        <f t="shared" si="0"/>
        <v>11819199.939999999</v>
      </c>
      <c r="W63" s="43">
        <v>15571889.33</v>
      </c>
      <c r="X63" s="43">
        <v>309176.55957129999</v>
      </c>
      <c r="Y63" s="43">
        <v>328613.74</v>
      </c>
      <c r="Z63" s="39">
        <f t="shared" si="1"/>
        <v>16209679.6295713</v>
      </c>
      <c r="AA63" s="45">
        <f t="shared" si="2"/>
        <v>4390479.6895713005</v>
      </c>
      <c r="AB63" s="69">
        <v>309176.56</v>
      </c>
      <c r="AC63" s="69">
        <v>328613.74</v>
      </c>
      <c r="AD63" s="69">
        <f t="shared" si="3"/>
        <v>637790.30000000005</v>
      </c>
      <c r="AE63" s="40">
        <v>7</v>
      </c>
    </row>
    <row r="64" spans="1:31">
      <c r="A64" s="13">
        <v>549</v>
      </c>
      <c r="B64" s="2" t="s">
        <v>34</v>
      </c>
      <c r="C64" s="2" t="s">
        <v>145</v>
      </c>
      <c r="D64" s="2" t="s">
        <v>146</v>
      </c>
      <c r="E64" s="2" t="s">
        <v>161</v>
      </c>
      <c r="F64" s="2" t="s">
        <v>162</v>
      </c>
      <c r="G64" s="5">
        <v>36183</v>
      </c>
      <c r="H64" s="9">
        <v>1151.92</v>
      </c>
      <c r="I64" s="9">
        <v>129.74</v>
      </c>
      <c r="J64" s="9">
        <v>914.28369999999995</v>
      </c>
      <c r="K64" s="9">
        <v>16.487200000000001</v>
      </c>
      <c r="L64" s="9">
        <v>0</v>
      </c>
      <c r="M64" s="5">
        <v>7489.6197598345061</v>
      </c>
      <c r="N64" s="9">
        <v>41679921.359999999</v>
      </c>
      <c r="O64" s="9">
        <v>4694382.42</v>
      </c>
      <c r="P64" s="9">
        <v>2581324.3199999998</v>
      </c>
      <c r="Q64" s="9">
        <v>6847637.2699999996</v>
      </c>
      <c r="R64" s="9">
        <v>158277.12</v>
      </c>
      <c r="S64" s="9">
        <v>0</v>
      </c>
      <c r="T64" s="7">
        <v>55961542.490000002</v>
      </c>
      <c r="U64" s="43">
        <v>8096670.4100000001</v>
      </c>
      <c r="V64" s="39">
        <f t="shared" si="0"/>
        <v>47864872.079999998</v>
      </c>
      <c r="W64" s="43">
        <v>50456760.079999998</v>
      </c>
      <c r="X64" s="43">
        <v>0</v>
      </c>
      <c r="Y64" s="43">
        <v>0</v>
      </c>
      <c r="Z64" s="39">
        <f t="shared" si="1"/>
        <v>50456760.079999998</v>
      </c>
      <c r="AA64" s="45">
        <f t="shared" si="2"/>
        <v>2591888</v>
      </c>
      <c r="AB64" s="69">
        <v>0</v>
      </c>
      <c r="AC64" s="69">
        <v>0</v>
      </c>
      <c r="AD64" s="69">
        <f t="shared" si="3"/>
        <v>0</v>
      </c>
      <c r="AE64" s="40">
        <v>7</v>
      </c>
    </row>
    <row r="65" spans="1:31">
      <c r="A65" s="13">
        <v>550</v>
      </c>
      <c r="B65" s="2" t="s">
        <v>34</v>
      </c>
      <c r="C65" s="2" t="s">
        <v>145</v>
      </c>
      <c r="D65" s="2" t="s">
        <v>146</v>
      </c>
      <c r="E65" s="2" t="s">
        <v>163</v>
      </c>
      <c r="F65" s="2" t="s">
        <v>164</v>
      </c>
      <c r="G65" s="5">
        <v>29269</v>
      </c>
      <c r="H65" s="9">
        <v>1151.92</v>
      </c>
      <c r="I65" s="9">
        <v>129.74</v>
      </c>
      <c r="J65" s="9">
        <v>0</v>
      </c>
      <c r="K65" s="9">
        <v>0</v>
      </c>
      <c r="L65" s="9">
        <v>0</v>
      </c>
      <c r="M65" s="5">
        <v>7489.6197598345061</v>
      </c>
      <c r="N65" s="9">
        <v>33715546.479999997</v>
      </c>
      <c r="O65" s="9">
        <v>3797360.06</v>
      </c>
      <c r="P65" s="9">
        <v>2561888.31</v>
      </c>
      <c r="Q65" s="9">
        <v>0</v>
      </c>
      <c r="R65" s="9">
        <v>0</v>
      </c>
      <c r="S65" s="9">
        <v>0</v>
      </c>
      <c r="T65" s="7">
        <v>40074794.850000001</v>
      </c>
      <c r="U65" s="43">
        <v>7757477.6200000001</v>
      </c>
      <c r="V65" s="39">
        <f t="shared" si="0"/>
        <v>32317317.23</v>
      </c>
      <c r="W65" s="43">
        <v>35996937.780000001</v>
      </c>
      <c r="X65" s="43">
        <v>0</v>
      </c>
      <c r="Y65" s="43">
        <v>0</v>
      </c>
      <c r="Z65" s="39">
        <f t="shared" si="1"/>
        <v>35996937.780000001</v>
      </c>
      <c r="AA65" s="45">
        <f t="shared" si="2"/>
        <v>3679620.5500000007</v>
      </c>
      <c r="AB65" s="69">
        <v>0</v>
      </c>
      <c r="AC65" s="69">
        <v>0</v>
      </c>
      <c r="AD65" s="69">
        <f t="shared" si="3"/>
        <v>0</v>
      </c>
      <c r="AE65" s="40">
        <v>0</v>
      </c>
    </row>
    <row r="66" spans="1:31">
      <c r="A66" s="25"/>
      <c r="B66" s="26"/>
      <c r="C66" s="23"/>
      <c r="D66" s="27" t="s">
        <v>165</v>
      </c>
      <c r="E66" s="26"/>
      <c r="F66" s="26"/>
      <c r="G66" s="28">
        <v>380487</v>
      </c>
      <c r="H66" s="29"/>
      <c r="I66" s="29"/>
      <c r="J66" s="29">
        <v>50582.030500000001</v>
      </c>
      <c r="K66" s="29">
        <v>1152.8722</v>
      </c>
      <c r="L66" s="29">
        <v>965.22310000000004</v>
      </c>
      <c r="M66" s="28"/>
      <c r="N66" s="29">
        <v>438290585.04000008</v>
      </c>
      <c r="O66" s="29">
        <v>49364383.38000001</v>
      </c>
      <c r="P66" s="29">
        <v>41463219.190000005</v>
      </c>
      <c r="Q66" s="29">
        <v>378840175.13999993</v>
      </c>
      <c r="R66" s="29">
        <v>11067573.120000001</v>
      </c>
      <c r="S66" s="29">
        <v>8687007.9000000004</v>
      </c>
      <c r="T66" s="30">
        <v>927712943.7700001</v>
      </c>
      <c r="U66" s="41">
        <v>351726947.00000006</v>
      </c>
      <c r="V66" s="39">
        <f t="shared" si="0"/>
        <v>575985996.76999998</v>
      </c>
      <c r="W66" s="41">
        <v>552509162.75999999</v>
      </c>
      <c r="X66" s="41">
        <v>13309176.5595713</v>
      </c>
      <c r="Y66" s="41">
        <v>4828613.74</v>
      </c>
      <c r="Z66" s="39">
        <f t="shared" si="1"/>
        <v>570646953.05957127</v>
      </c>
      <c r="AA66" s="45">
        <f t="shared" si="2"/>
        <v>-5339043.7104287148</v>
      </c>
      <c r="AB66" s="69">
        <v>13309176.560000001</v>
      </c>
      <c r="AC66" s="69">
        <v>4828613.74</v>
      </c>
      <c r="AD66" s="69">
        <f t="shared" si="3"/>
        <v>18137790.300000001</v>
      </c>
      <c r="AE66" s="66"/>
    </row>
    <row r="67" spans="1:31">
      <c r="A67" s="14">
        <v>551</v>
      </c>
      <c r="B67" s="4" t="s">
        <v>34</v>
      </c>
      <c r="C67" s="2" t="s">
        <v>166</v>
      </c>
      <c r="D67" s="4" t="s">
        <v>167</v>
      </c>
      <c r="E67" s="4" t="s">
        <v>168</v>
      </c>
      <c r="F67" s="4" t="s">
        <v>169</v>
      </c>
      <c r="G67" s="6">
        <v>141300</v>
      </c>
      <c r="H67" s="24">
        <v>1110.68</v>
      </c>
      <c r="I67" s="24">
        <v>128.72</v>
      </c>
      <c r="J67" s="24">
        <v>60291.178399999997</v>
      </c>
      <c r="K67" s="24">
        <v>1791.1935000000001</v>
      </c>
      <c r="L67" s="24">
        <v>2896.3463000000002</v>
      </c>
      <c r="M67" s="6">
        <v>7489.6197598345061</v>
      </c>
      <c r="N67" s="24">
        <v>156939084</v>
      </c>
      <c r="O67" s="24">
        <v>18188136</v>
      </c>
      <c r="P67" s="24">
        <v>19849145.34</v>
      </c>
      <c r="Q67" s="24">
        <v>451558001.08999997</v>
      </c>
      <c r="R67" s="24">
        <v>17195457.600000001</v>
      </c>
      <c r="S67" s="24">
        <v>26067116.699999999</v>
      </c>
      <c r="T67" s="35">
        <v>689796940.73000002</v>
      </c>
      <c r="U67" s="43">
        <v>231220151.81999999</v>
      </c>
      <c r="V67" s="39">
        <f t="shared" si="0"/>
        <v>458576788.91000003</v>
      </c>
      <c r="W67" s="43">
        <v>379377541.41000003</v>
      </c>
      <c r="X67" s="43">
        <v>0</v>
      </c>
      <c r="Y67" s="43">
        <v>4877173.3599999994</v>
      </c>
      <c r="Z67" s="39">
        <f t="shared" si="1"/>
        <v>384254714.77000004</v>
      </c>
      <c r="AA67" s="45">
        <f t="shared" si="2"/>
        <v>-74322074.139999986</v>
      </c>
      <c r="AB67" s="69">
        <v>0</v>
      </c>
      <c r="AC67" s="69">
        <v>4877173.3600000003</v>
      </c>
      <c r="AD67" s="69">
        <f t="shared" si="3"/>
        <v>4877173.3600000003</v>
      </c>
      <c r="AE67" s="40">
        <v>2</v>
      </c>
    </row>
    <row r="68" spans="1:31">
      <c r="A68" s="13">
        <v>552</v>
      </c>
      <c r="B68" s="2" t="s">
        <v>34</v>
      </c>
      <c r="C68" s="2" t="s">
        <v>166</v>
      </c>
      <c r="D68" s="2" t="s">
        <v>167</v>
      </c>
      <c r="E68" s="2" t="s">
        <v>170</v>
      </c>
      <c r="F68" s="2" t="s">
        <v>171</v>
      </c>
      <c r="G68" s="5">
        <v>35699</v>
      </c>
      <c r="H68" s="9">
        <v>1110.68</v>
      </c>
      <c r="I68" s="9">
        <v>128.72</v>
      </c>
      <c r="J68" s="9">
        <v>1641.1956</v>
      </c>
      <c r="K68" s="9">
        <v>19.5731</v>
      </c>
      <c r="L68" s="9">
        <v>1.9374</v>
      </c>
      <c r="M68" s="5">
        <v>7489.6197598345061</v>
      </c>
      <c r="N68" s="9">
        <v>39650165.32</v>
      </c>
      <c r="O68" s="9">
        <v>4595175.28</v>
      </c>
      <c r="P68" s="9">
        <v>5350920.63</v>
      </c>
      <c r="Q68" s="9">
        <v>12291931</v>
      </c>
      <c r="R68" s="9">
        <v>187901.76</v>
      </c>
      <c r="S68" s="9">
        <v>17436.599999999999</v>
      </c>
      <c r="T68" s="7">
        <v>62093530.590000004</v>
      </c>
      <c r="U68" s="43">
        <v>17930067</v>
      </c>
      <c r="V68" s="39">
        <f t="shared" si="0"/>
        <v>44163463.590000004</v>
      </c>
      <c r="W68" s="43">
        <v>45659074.280000001</v>
      </c>
      <c r="X68" s="43">
        <v>555552</v>
      </c>
      <c r="Y68" s="43">
        <v>558484.36</v>
      </c>
      <c r="Z68" s="39">
        <f t="shared" si="1"/>
        <v>46773110.640000001</v>
      </c>
      <c r="AA68" s="45">
        <f t="shared" si="2"/>
        <v>2609647.049999997</v>
      </c>
      <c r="AB68" s="69">
        <v>555552</v>
      </c>
      <c r="AC68" s="69">
        <v>558484.36</v>
      </c>
      <c r="AD68" s="69">
        <f t="shared" si="3"/>
        <v>1114036.3599999999</v>
      </c>
      <c r="AE68" s="40">
        <v>0</v>
      </c>
    </row>
    <row r="69" spans="1:31">
      <c r="A69" s="13">
        <v>553</v>
      </c>
      <c r="B69" s="2" t="s">
        <v>34</v>
      </c>
      <c r="C69" s="2" t="s">
        <v>166</v>
      </c>
      <c r="D69" s="2" t="s">
        <v>167</v>
      </c>
      <c r="E69" s="2" t="s">
        <v>172</v>
      </c>
      <c r="F69" s="2" t="s">
        <v>173</v>
      </c>
      <c r="G69" s="5">
        <v>24320</v>
      </c>
      <c r="H69" s="9">
        <v>1110.68</v>
      </c>
      <c r="I69" s="9">
        <v>128.72</v>
      </c>
      <c r="J69" s="9">
        <v>1257.2097000000001</v>
      </c>
      <c r="K69" s="9">
        <v>16.6267</v>
      </c>
      <c r="L69" s="9">
        <v>0.81020000000000003</v>
      </c>
      <c r="M69" s="5">
        <v>7489.6197598345061</v>
      </c>
      <c r="N69" s="9">
        <v>27011737.600000001</v>
      </c>
      <c r="O69" s="9">
        <v>3130470.3999999999</v>
      </c>
      <c r="P69" s="9">
        <v>3099929.94</v>
      </c>
      <c r="Q69" s="9">
        <v>9416022.6099999994</v>
      </c>
      <c r="R69" s="9">
        <v>159616.32000000001</v>
      </c>
      <c r="S69" s="9">
        <v>7291.8</v>
      </c>
      <c r="T69" s="7">
        <v>42825068.669999994</v>
      </c>
      <c r="U69" s="43">
        <v>15945920.26</v>
      </c>
      <c r="V69" s="39">
        <f t="shared" ref="V69:V100" si="4">T69-U69</f>
        <v>26879148.409999996</v>
      </c>
      <c r="W69" s="43">
        <v>31582398.789999999</v>
      </c>
      <c r="X69" s="43">
        <v>138888</v>
      </c>
      <c r="Y69" s="43">
        <v>315867.37</v>
      </c>
      <c r="Z69" s="39">
        <f t="shared" ref="Z69:Z100" si="5">W69+X69+Y69</f>
        <v>32037154.16</v>
      </c>
      <c r="AA69" s="45">
        <f t="shared" ref="AA69:AA100" si="6">Z69-V69</f>
        <v>5158005.7500000037</v>
      </c>
      <c r="AB69" s="69">
        <v>138888</v>
      </c>
      <c r="AC69" s="69">
        <v>315867.37</v>
      </c>
      <c r="AD69" s="69">
        <f t="shared" ref="AD69:AD100" si="7">AB69+AC69</f>
        <v>454755.37</v>
      </c>
      <c r="AE69" s="40">
        <v>1</v>
      </c>
    </row>
    <row r="70" spans="1:31">
      <c r="A70" s="13">
        <v>554</v>
      </c>
      <c r="B70" s="2" t="s">
        <v>34</v>
      </c>
      <c r="C70" s="2" t="s">
        <v>166</v>
      </c>
      <c r="D70" s="2" t="s">
        <v>167</v>
      </c>
      <c r="E70" s="2" t="s">
        <v>174</v>
      </c>
      <c r="F70" s="2" t="s">
        <v>175</v>
      </c>
      <c r="G70" s="5">
        <v>57209</v>
      </c>
      <c r="H70" s="9">
        <v>1110.68</v>
      </c>
      <c r="I70" s="9">
        <v>128.72</v>
      </c>
      <c r="J70" s="9">
        <v>3896.8479000000002</v>
      </c>
      <c r="K70" s="9">
        <v>67.970699999999994</v>
      </c>
      <c r="L70" s="9">
        <v>1.9191</v>
      </c>
      <c r="M70" s="5">
        <v>7489.6197598345061</v>
      </c>
      <c r="N70" s="9">
        <v>63540892.119999997</v>
      </c>
      <c r="O70" s="9">
        <v>7363942.4800000004</v>
      </c>
      <c r="P70" s="9">
        <v>5530931.6200000001</v>
      </c>
      <c r="Q70" s="9">
        <v>29185909.030000001</v>
      </c>
      <c r="R70" s="9">
        <v>652518.72</v>
      </c>
      <c r="S70" s="9">
        <v>17271.900000000001</v>
      </c>
      <c r="T70" s="7">
        <v>106291465.87</v>
      </c>
      <c r="U70" s="43">
        <v>44776924.409999996</v>
      </c>
      <c r="V70" s="39">
        <f t="shared" si="4"/>
        <v>61514541.460000008</v>
      </c>
      <c r="W70" s="43">
        <v>56073427.75</v>
      </c>
      <c r="X70" s="43">
        <v>4384011.4312388655</v>
      </c>
      <c r="Y70" s="43">
        <v>451338.62</v>
      </c>
      <c r="Z70" s="39">
        <f t="shared" si="5"/>
        <v>60908777.801238865</v>
      </c>
      <c r="AA70" s="45">
        <f t="shared" si="6"/>
        <v>-605763.65876114368</v>
      </c>
      <c r="AB70" s="69">
        <v>4384011.43</v>
      </c>
      <c r="AC70" s="69">
        <v>451338.62</v>
      </c>
      <c r="AD70" s="69">
        <f t="shared" si="7"/>
        <v>4835350.05</v>
      </c>
      <c r="AE70" s="40">
        <v>3</v>
      </c>
    </row>
    <row r="71" spans="1:31">
      <c r="A71" s="13">
        <v>555</v>
      </c>
      <c r="B71" s="2" t="s">
        <v>34</v>
      </c>
      <c r="C71" s="2" t="s">
        <v>166</v>
      </c>
      <c r="D71" s="2" t="s">
        <v>167</v>
      </c>
      <c r="E71" s="2" t="s">
        <v>176</v>
      </c>
      <c r="F71" s="2" t="s">
        <v>177</v>
      </c>
      <c r="G71" s="5">
        <v>39421</v>
      </c>
      <c r="H71" s="9">
        <v>1110.68</v>
      </c>
      <c r="I71" s="9">
        <v>128.72</v>
      </c>
      <c r="J71" s="9">
        <v>3584.6080000000002</v>
      </c>
      <c r="K71" s="9">
        <v>122.8498</v>
      </c>
      <c r="L71" s="9">
        <v>2.669</v>
      </c>
      <c r="M71" s="5">
        <v>7489.6197598345061</v>
      </c>
      <c r="N71" s="9">
        <v>43784116.280000001</v>
      </c>
      <c r="O71" s="9">
        <v>5074271.12</v>
      </c>
      <c r="P71" s="9">
        <v>5532626.0300000003</v>
      </c>
      <c r="Q71" s="9">
        <v>26847350.91</v>
      </c>
      <c r="R71" s="9">
        <v>1179358.08</v>
      </c>
      <c r="S71" s="9">
        <v>24021</v>
      </c>
      <c r="T71" s="7">
        <v>82441743.420000002</v>
      </c>
      <c r="U71" s="43">
        <v>36111165.259999998</v>
      </c>
      <c r="V71" s="39">
        <f t="shared" si="4"/>
        <v>46330578.160000004</v>
      </c>
      <c r="W71" s="43">
        <v>45125726.259999998</v>
      </c>
      <c r="X71" s="43">
        <v>2839817.2725312426</v>
      </c>
      <c r="Y71" s="43">
        <v>456159.91000000003</v>
      </c>
      <c r="Z71" s="39">
        <f t="shared" si="5"/>
        <v>48421703.442531236</v>
      </c>
      <c r="AA71" s="45">
        <f t="shared" si="6"/>
        <v>2091125.2825312316</v>
      </c>
      <c r="AB71" s="69">
        <v>2839817.27</v>
      </c>
      <c r="AC71" s="69">
        <v>456159.91</v>
      </c>
      <c r="AD71" s="69">
        <f t="shared" si="7"/>
        <v>3295977.18</v>
      </c>
      <c r="AE71" s="40">
        <v>6</v>
      </c>
    </row>
    <row r="72" spans="1:31">
      <c r="A72" s="13">
        <v>556</v>
      </c>
      <c r="B72" s="2" t="s">
        <v>34</v>
      </c>
      <c r="C72" s="2" t="s">
        <v>166</v>
      </c>
      <c r="D72" s="2" t="s">
        <v>167</v>
      </c>
      <c r="E72" s="2" t="s">
        <v>178</v>
      </c>
      <c r="F72" s="2" t="s">
        <v>179</v>
      </c>
      <c r="G72" s="5">
        <v>38703</v>
      </c>
      <c r="H72" s="9">
        <v>1110.68</v>
      </c>
      <c r="I72" s="9">
        <v>128.72</v>
      </c>
      <c r="J72" s="9">
        <v>1532.6416999999999</v>
      </c>
      <c r="K72" s="9">
        <v>29.052399999999999</v>
      </c>
      <c r="L72" s="9">
        <v>1.4746999999999999</v>
      </c>
      <c r="M72" s="5">
        <v>7489.6197598345061</v>
      </c>
      <c r="N72" s="9">
        <v>42986648.039999999</v>
      </c>
      <c r="O72" s="9">
        <v>4981850.16</v>
      </c>
      <c r="P72" s="9">
        <v>4756556.16</v>
      </c>
      <c r="Q72" s="9">
        <v>11478903.560000001</v>
      </c>
      <c r="R72" s="9">
        <v>278903.03999999998</v>
      </c>
      <c r="S72" s="9">
        <v>13272.3</v>
      </c>
      <c r="T72" s="7">
        <v>64496133.259999998</v>
      </c>
      <c r="U72" s="43">
        <v>24658613.710000001</v>
      </c>
      <c r="V72" s="39">
        <f t="shared" si="4"/>
        <v>39837519.549999997</v>
      </c>
      <c r="W72" s="43">
        <v>41480839.079999998</v>
      </c>
      <c r="X72" s="43">
        <v>3199240.0527177015</v>
      </c>
      <c r="Y72" s="43">
        <v>387718.20999999996</v>
      </c>
      <c r="Z72" s="39">
        <f t="shared" si="5"/>
        <v>45067797.3427177</v>
      </c>
      <c r="AA72" s="45">
        <f t="shared" si="6"/>
        <v>5230277.7927177027</v>
      </c>
      <c r="AB72" s="69">
        <v>3199240.05</v>
      </c>
      <c r="AC72" s="69">
        <v>387718.21</v>
      </c>
      <c r="AD72" s="69">
        <f t="shared" si="7"/>
        <v>3586958.26</v>
      </c>
      <c r="AE72" s="40">
        <v>4</v>
      </c>
    </row>
    <row r="73" spans="1:31">
      <c r="A73" s="13">
        <v>557</v>
      </c>
      <c r="B73" s="2" t="s">
        <v>34</v>
      </c>
      <c r="C73" s="2" t="s">
        <v>166</v>
      </c>
      <c r="D73" s="2" t="s">
        <v>167</v>
      </c>
      <c r="E73" s="2" t="s">
        <v>180</v>
      </c>
      <c r="F73" s="2" t="s">
        <v>181</v>
      </c>
      <c r="G73" s="5">
        <v>10852</v>
      </c>
      <c r="H73" s="9">
        <v>1110.68</v>
      </c>
      <c r="I73" s="9">
        <v>128.72</v>
      </c>
      <c r="J73" s="9">
        <v>427.4871</v>
      </c>
      <c r="K73" s="9">
        <v>7.5587</v>
      </c>
      <c r="L73" s="9">
        <v>0.74309999999999998</v>
      </c>
      <c r="M73" s="5">
        <v>7489.6197598345061</v>
      </c>
      <c r="N73" s="9">
        <v>12053099.359999999</v>
      </c>
      <c r="O73" s="9">
        <v>1396869.44</v>
      </c>
      <c r="P73" s="9">
        <v>1010531.37</v>
      </c>
      <c r="Q73" s="9">
        <v>3201715.83</v>
      </c>
      <c r="R73" s="9">
        <v>72563.520000000004</v>
      </c>
      <c r="S73" s="9">
        <v>6687.9</v>
      </c>
      <c r="T73" s="7">
        <v>17741467.419999998</v>
      </c>
      <c r="U73" s="43">
        <v>11067043.140000001</v>
      </c>
      <c r="V73" s="39">
        <f t="shared" si="4"/>
        <v>6674424.2799999975</v>
      </c>
      <c r="W73" s="43">
        <v>11088223.140000001</v>
      </c>
      <c r="X73" s="43">
        <v>3392820.6122786086</v>
      </c>
      <c r="Y73" s="43">
        <v>124846.22</v>
      </c>
      <c r="Z73" s="39">
        <f t="shared" si="5"/>
        <v>14605889.97227861</v>
      </c>
      <c r="AA73" s="45">
        <f t="shared" si="6"/>
        <v>7931465.6922786124</v>
      </c>
      <c r="AB73" s="69">
        <v>3392820.61</v>
      </c>
      <c r="AC73" s="69">
        <v>124846.22</v>
      </c>
      <c r="AD73" s="69">
        <f t="shared" si="7"/>
        <v>3517666.83</v>
      </c>
      <c r="AE73" s="40">
        <v>1</v>
      </c>
    </row>
    <row r="74" spans="1:31">
      <c r="A74" s="13">
        <v>558</v>
      </c>
      <c r="B74" s="2" t="s">
        <v>34</v>
      </c>
      <c r="C74" s="2" t="s">
        <v>166</v>
      </c>
      <c r="D74" s="2" t="s">
        <v>167</v>
      </c>
      <c r="E74" s="2" t="s">
        <v>182</v>
      </c>
      <c r="F74" s="2" t="s">
        <v>183</v>
      </c>
      <c r="G74" s="5">
        <v>94075</v>
      </c>
      <c r="H74" s="9">
        <v>1110.68</v>
      </c>
      <c r="I74" s="9">
        <v>128.72</v>
      </c>
      <c r="J74" s="9">
        <v>9367.4395999999997</v>
      </c>
      <c r="K74" s="9">
        <v>186.01490000000001</v>
      </c>
      <c r="L74" s="9">
        <v>107.78749999999999</v>
      </c>
      <c r="M74" s="5">
        <v>7489.6197598345061</v>
      </c>
      <c r="N74" s="9">
        <v>104487221</v>
      </c>
      <c r="O74" s="9">
        <v>12109334</v>
      </c>
      <c r="P74" s="9">
        <v>14474580.289999999</v>
      </c>
      <c r="Q74" s="9">
        <v>70158560.730000004</v>
      </c>
      <c r="R74" s="9">
        <v>1785743.04</v>
      </c>
      <c r="S74" s="9">
        <v>970087.5</v>
      </c>
      <c r="T74" s="7">
        <v>203985526.55999997</v>
      </c>
      <c r="U74" s="43">
        <v>47606979.25</v>
      </c>
      <c r="V74" s="39">
        <f t="shared" si="4"/>
        <v>156378547.30999997</v>
      </c>
      <c r="W74" s="43">
        <v>129769011.22</v>
      </c>
      <c r="X74" s="43">
        <v>555552</v>
      </c>
      <c r="Y74" s="43">
        <v>1721543.47</v>
      </c>
      <c r="Z74" s="39">
        <f t="shared" si="5"/>
        <v>132046106.69</v>
      </c>
      <c r="AA74" s="45">
        <f t="shared" si="6"/>
        <v>-24332440.619999975</v>
      </c>
      <c r="AB74" s="69">
        <v>555552</v>
      </c>
      <c r="AC74" s="69">
        <v>1721543.47</v>
      </c>
      <c r="AD74" s="69">
        <f t="shared" si="7"/>
        <v>2277095.4699999997</v>
      </c>
      <c r="AE74" s="40">
        <v>3</v>
      </c>
    </row>
    <row r="75" spans="1:31">
      <c r="A75" s="13">
        <v>559</v>
      </c>
      <c r="B75" s="2" t="s">
        <v>34</v>
      </c>
      <c r="C75" s="2" t="s">
        <v>166</v>
      </c>
      <c r="D75" s="2" t="s">
        <v>167</v>
      </c>
      <c r="E75" s="2" t="s">
        <v>184</v>
      </c>
      <c r="F75" s="2" t="s">
        <v>185</v>
      </c>
      <c r="G75" s="5">
        <v>30502</v>
      </c>
      <c r="H75" s="9">
        <v>1110.68</v>
      </c>
      <c r="I75" s="9">
        <v>128.72</v>
      </c>
      <c r="J75" s="9">
        <v>1324.8807999999999</v>
      </c>
      <c r="K75" s="9">
        <v>27.427399999999999</v>
      </c>
      <c r="L75" s="9">
        <v>2.5836000000000001</v>
      </c>
      <c r="M75" s="5">
        <v>7489.6197598345061</v>
      </c>
      <c r="N75" s="9">
        <v>33877961.359999999</v>
      </c>
      <c r="O75" s="9">
        <v>3926217.44</v>
      </c>
      <c r="P75" s="9">
        <v>3042845.18</v>
      </c>
      <c r="Q75" s="9">
        <v>9922853.4199999999</v>
      </c>
      <c r="R75" s="9">
        <v>263303.03999999998</v>
      </c>
      <c r="S75" s="9">
        <v>23252.400000000001</v>
      </c>
      <c r="T75" s="7">
        <v>51056432.839999996</v>
      </c>
      <c r="U75" s="43">
        <v>18131001.07</v>
      </c>
      <c r="V75" s="39">
        <f t="shared" si="4"/>
        <v>32925431.769999996</v>
      </c>
      <c r="W75" s="43">
        <v>37450495.18</v>
      </c>
      <c r="X75" s="43">
        <v>277776</v>
      </c>
      <c r="Y75" s="43">
        <v>356391.04000000004</v>
      </c>
      <c r="Z75" s="39">
        <f t="shared" si="5"/>
        <v>38084662.219999999</v>
      </c>
      <c r="AA75" s="45">
        <f t="shared" si="6"/>
        <v>5159230.450000003</v>
      </c>
      <c r="AB75" s="69">
        <v>277776</v>
      </c>
      <c r="AC75" s="69">
        <v>356391.04</v>
      </c>
      <c r="AD75" s="69">
        <f t="shared" si="7"/>
        <v>634167.04000000004</v>
      </c>
      <c r="AE75" s="40">
        <v>1</v>
      </c>
    </row>
    <row r="76" spans="1:31">
      <c r="A76" s="13">
        <v>560</v>
      </c>
      <c r="B76" s="2" t="s">
        <v>34</v>
      </c>
      <c r="C76" s="2" t="s">
        <v>166</v>
      </c>
      <c r="D76" s="2" t="s">
        <v>167</v>
      </c>
      <c r="E76" s="2" t="s">
        <v>186</v>
      </c>
      <c r="F76" s="2" t="s">
        <v>187</v>
      </c>
      <c r="G76" s="5">
        <v>53535</v>
      </c>
      <c r="H76" s="9">
        <v>1110.68</v>
      </c>
      <c r="I76" s="9">
        <v>128.72</v>
      </c>
      <c r="J76" s="9">
        <v>3514.5162</v>
      </c>
      <c r="K76" s="9">
        <v>96.004499999999993</v>
      </c>
      <c r="L76" s="9">
        <v>4.1703999999999999</v>
      </c>
      <c r="M76" s="5">
        <v>7489.6197598345061</v>
      </c>
      <c r="N76" s="9">
        <v>59460253.799999997</v>
      </c>
      <c r="O76" s="9">
        <v>6891025.2000000002</v>
      </c>
      <c r="P76" s="9">
        <v>7886875.0300000003</v>
      </c>
      <c r="Q76" s="9">
        <v>26322389.98</v>
      </c>
      <c r="R76" s="9">
        <v>921643.2</v>
      </c>
      <c r="S76" s="9">
        <v>37533.599999999999</v>
      </c>
      <c r="T76" s="7">
        <v>101519720.81</v>
      </c>
      <c r="U76" s="43">
        <v>26607786.940000001</v>
      </c>
      <c r="V76" s="39">
        <f t="shared" si="4"/>
        <v>74911933.870000005</v>
      </c>
      <c r="W76" s="43">
        <v>67784869.980000004</v>
      </c>
      <c r="X76" s="43">
        <v>4657823.1940288134</v>
      </c>
      <c r="Y76" s="43">
        <v>660120.65999999992</v>
      </c>
      <c r="Z76" s="39">
        <f t="shared" si="5"/>
        <v>73102813.83402881</v>
      </c>
      <c r="AA76" s="45">
        <f t="shared" si="6"/>
        <v>-1809120.0359711945</v>
      </c>
      <c r="AB76" s="69">
        <v>4657823.1900000004</v>
      </c>
      <c r="AC76" s="69">
        <v>660120.66</v>
      </c>
      <c r="AD76" s="69">
        <f t="shared" si="7"/>
        <v>5317943.8500000006</v>
      </c>
      <c r="AE76" s="40">
        <v>5</v>
      </c>
    </row>
    <row r="77" spans="1:31">
      <c r="A77" s="13">
        <v>561</v>
      </c>
      <c r="B77" s="2" t="s">
        <v>34</v>
      </c>
      <c r="C77" s="2" t="s">
        <v>166</v>
      </c>
      <c r="D77" s="2" t="s">
        <v>167</v>
      </c>
      <c r="E77" s="2" t="s">
        <v>188</v>
      </c>
      <c r="F77" s="2" t="s">
        <v>189</v>
      </c>
      <c r="G77" s="5">
        <v>53987</v>
      </c>
      <c r="H77" s="9">
        <v>1110.68</v>
      </c>
      <c r="I77" s="9">
        <v>128.72</v>
      </c>
      <c r="J77" s="9">
        <v>3694.5243999999998</v>
      </c>
      <c r="K77" s="9">
        <v>60.395899999999997</v>
      </c>
      <c r="L77" s="9">
        <v>6.5955000000000004</v>
      </c>
      <c r="M77" s="5">
        <v>7489.6197598345061</v>
      </c>
      <c r="N77" s="9">
        <v>59962281.159999996</v>
      </c>
      <c r="O77" s="9">
        <v>6949206.6399999997</v>
      </c>
      <c r="P77" s="9">
        <v>5881476.6799999997</v>
      </c>
      <c r="Q77" s="9">
        <v>27670582.949999999</v>
      </c>
      <c r="R77" s="9">
        <v>579800.64</v>
      </c>
      <c r="S77" s="9">
        <v>59359.5</v>
      </c>
      <c r="T77" s="7">
        <v>101102707.56999999</v>
      </c>
      <c r="U77" s="43">
        <v>37283104.979999997</v>
      </c>
      <c r="V77" s="39">
        <f t="shared" si="4"/>
        <v>63819602.589999996</v>
      </c>
      <c r="W77" s="43">
        <v>58458963.5</v>
      </c>
      <c r="X77" s="43">
        <v>3663625.1650203816</v>
      </c>
      <c r="Y77" s="43">
        <v>557764.47</v>
      </c>
      <c r="Z77" s="39">
        <f t="shared" si="5"/>
        <v>62680353.135020383</v>
      </c>
      <c r="AA77" s="45">
        <f t="shared" si="6"/>
        <v>-1139249.4549796134</v>
      </c>
      <c r="AB77" s="69">
        <v>3663625.17</v>
      </c>
      <c r="AC77" s="69">
        <v>557764.47</v>
      </c>
      <c r="AD77" s="69">
        <f t="shared" si="7"/>
        <v>4221389.6399999997</v>
      </c>
      <c r="AE77" s="40">
        <v>7</v>
      </c>
    </row>
    <row r="78" spans="1:31">
      <c r="A78" s="13">
        <v>562</v>
      </c>
      <c r="B78" s="2" t="s">
        <v>34</v>
      </c>
      <c r="C78" s="2" t="s">
        <v>166</v>
      </c>
      <c r="D78" s="2" t="s">
        <v>167</v>
      </c>
      <c r="E78" s="2" t="s">
        <v>190</v>
      </c>
      <c r="F78" s="2" t="s">
        <v>191</v>
      </c>
      <c r="G78" s="5">
        <v>26336</v>
      </c>
      <c r="H78" s="9">
        <v>1110.68</v>
      </c>
      <c r="I78" s="9">
        <v>128.72</v>
      </c>
      <c r="J78" s="9">
        <v>1410.1957</v>
      </c>
      <c r="K78" s="9">
        <v>21.8292</v>
      </c>
      <c r="L78" s="9">
        <v>1.7943</v>
      </c>
      <c r="M78" s="5">
        <v>7489.6197598345061</v>
      </c>
      <c r="N78" s="9">
        <v>29250868.48</v>
      </c>
      <c r="O78" s="9">
        <v>3389969.92</v>
      </c>
      <c r="P78" s="9">
        <v>3064106.88</v>
      </c>
      <c r="Q78" s="9">
        <v>10561829.58</v>
      </c>
      <c r="R78" s="9">
        <v>209560.32000000001</v>
      </c>
      <c r="S78" s="9">
        <v>16148.7</v>
      </c>
      <c r="T78" s="7">
        <v>46492483.880000003</v>
      </c>
      <c r="U78" s="43">
        <v>17274804.510000002</v>
      </c>
      <c r="V78" s="39">
        <f t="shared" si="4"/>
        <v>29217679.370000001</v>
      </c>
      <c r="W78" s="43">
        <v>34094175.409999996</v>
      </c>
      <c r="X78" s="43">
        <v>278064</v>
      </c>
      <c r="Y78" s="43">
        <v>390100.66000000003</v>
      </c>
      <c r="Z78" s="39">
        <f t="shared" si="5"/>
        <v>34762340.069999993</v>
      </c>
      <c r="AA78" s="45">
        <f t="shared" si="6"/>
        <v>5544660.6999999918</v>
      </c>
      <c r="AB78" s="69">
        <v>278064</v>
      </c>
      <c r="AC78" s="69">
        <v>390100.66</v>
      </c>
      <c r="AD78" s="69">
        <f t="shared" si="7"/>
        <v>668164.65999999992</v>
      </c>
      <c r="AE78" s="40">
        <v>2</v>
      </c>
    </row>
    <row r="79" spans="1:31">
      <c r="A79" s="13">
        <v>563</v>
      </c>
      <c r="B79" s="2" t="s">
        <v>34</v>
      </c>
      <c r="C79" s="2" t="s">
        <v>166</v>
      </c>
      <c r="D79" s="2" t="s">
        <v>167</v>
      </c>
      <c r="E79" s="2" t="s">
        <v>192</v>
      </c>
      <c r="F79" s="2" t="s">
        <v>193</v>
      </c>
      <c r="G79" s="5">
        <v>18072</v>
      </c>
      <c r="H79" s="9">
        <v>1110.68</v>
      </c>
      <c r="I79" s="9">
        <v>128.72</v>
      </c>
      <c r="J79" s="9">
        <v>906.92129999999997</v>
      </c>
      <c r="K79" s="9">
        <v>51.444200000000002</v>
      </c>
      <c r="L79" s="9">
        <v>2.2743000000000002</v>
      </c>
      <c r="M79" s="5">
        <v>7489.6197598345061</v>
      </c>
      <c r="N79" s="9">
        <v>20072208.960000001</v>
      </c>
      <c r="O79" s="9">
        <v>2326227.84</v>
      </c>
      <c r="P79" s="9">
        <v>2435129.11</v>
      </c>
      <c r="Q79" s="9">
        <v>6792495.6900000004</v>
      </c>
      <c r="R79" s="9">
        <v>493864.32</v>
      </c>
      <c r="S79" s="9">
        <v>20468.7</v>
      </c>
      <c r="T79" s="7">
        <v>32140394.620000001</v>
      </c>
      <c r="U79" s="43">
        <v>14307218.710000001</v>
      </c>
      <c r="V79" s="39">
        <f t="shared" si="4"/>
        <v>17833175.91</v>
      </c>
      <c r="W79" s="43">
        <v>22749278.210000001</v>
      </c>
      <c r="X79" s="43">
        <v>2571792.2166217859</v>
      </c>
      <c r="Y79" s="43">
        <v>263121.24</v>
      </c>
      <c r="Z79" s="39">
        <f t="shared" si="5"/>
        <v>25584191.666621786</v>
      </c>
      <c r="AA79" s="45">
        <f t="shared" si="6"/>
        <v>7751015.7566217855</v>
      </c>
      <c r="AB79" s="69">
        <v>2571792.2200000002</v>
      </c>
      <c r="AC79" s="69">
        <v>263121.24</v>
      </c>
      <c r="AD79" s="69">
        <f t="shared" si="7"/>
        <v>2834913.46</v>
      </c>
      <c r="AE79" s="40">
        <v>1</v>
      </c>
    </row>
    <row r="80" spans="1:31">
      <c r="A80" s="13">
        <v>564</v>
      </c>
      <c r="B80" s="2" t="s">
        <v>34</v>
      </c>
      <c r="C80" s="2" t="s">
        <v>166</v>
      </c>
      <c r="D80" s="2" t="s">
        <v>167</v>
      </c>
      <c r="E80" s="2" t="s">
        <v>194</v>
      </c>
      <c r="F80" s="2" t="s">
        <v>195</v>
      </c>
      <c r="G80" s="5">
        <v>25424</v>
      </c>
      <c r="H80" s="9">
        <v>1110.68</v>
      </c>
      <c r="I80" s="9">
        <v>128.72</v>
      </c>
      <c r="J80" s="9">
        <v>1419.2233000000001</v>
      </c>
      <c r="K80" s="9">
        <v>57.1723</v>
      </c>
      <c r="L80" s="9">
        <v>2.0648</v>
      </c>
      <c r="M80" s="5">
        <v>7489.6197598345061</v>
      </c>
      <c r="N80" s="9">
        <v>28237928.32</v>
      </c>
      <c r="O80" s="9">
        <v>3272577.28</v>
      </c>
      <c r="P80" s="9">
        <v>2667810.3199999998</v>
      </c>
      <c r="Q80" s="9">
        <v>10629442.869999999</v>
      </c>
      <c r="R80" s="9">
        <v>548854.07999999996</v>
      </c>
      <c r="S80" s="9">
        <v>18583.2</v>
      </c>
      <c r="T80" s="7">
        <v>45375196.07</v>
      </c>
      <c r="U80" s="43">
        <v>23477112.629999999</v>
      </c>
      <c r="V80" s="39">
        <f t="shared" si="4"/>
        <v>21898083.440000001</v>
      </c>
      <c r="W80" s="43">
        <v>27140434.710000001</v>
      </c>
      <c r="X80" s="43">
        <v>1399968</v>
      </c>
      <c r="Y80" s="43">
        <v>363693.92000000004</v>
      </c>
      <c r="Z80" s="39">
        <f t="shared" si="5"/>
        <v>28904096.630000003</v>
      </c>
      <c r="AA80" s="45">
        <f t="shared" si="6"/>
        <v>7006013.1900000013</v>
      </c>
      <c r="AB80" s="69">
        <v>1399968</v>
      </c>
      <c r="AC80" s="69">
        <v>363693.92</v>
      </c>
      <c r="AD80" s="69">
        <f t="shared" si="7"/>
        <v>1763661.92</v>
      </c>
      <c r="AE80" s="40">
        <v>4</v>
      </c>
    </row>
    <row r="81" spans="1:31">
      <c r="A81" s="13">
        <v>565</v>
      </c>
      <c r="B81" s="2" t="s">
        <v>34</v>
      </c>
      <c r="C81" s="2" t="s">
        <v>166</v>
      </c>
      <c r="D81" s="2" t="s">
        <v>167</v>
      </c>
      <c r="E81" s="2" t="s">
        <v>196</v>
      </c>
      <c r="F81" s="2" t="s">
        <v>197</v>
      </c>
      <c r="G81" s="5">
        <v>33419</v>
      </c>
      <c r="H81" s="9">
        <v>1110.68</v>
      </c>
      <c r="I81" s="9">
        <v>128.72</v>
      </c>
      <c r="J81" s="9">
        <v>1269.5949000000001</v>
      </c>
      <c r="K81" s="9">
        <v>22.793800000000001</v>
      </c>
      <c r="L81" s="9">
        <v>0</v>
      </c>
      <c r="M81" s="5">
        <v>7489.6197598345061</v>
      </c>
      <c r="N81" s="9">
        <v>37117814.920000002</v>
      </c>
      <c r="O81" s="9">
        <v>4301693.68</v>
      </c>
      <c r="P81" s="9">
        <v>4507074.42</v>
      </c>
      <c r="Q81" s="9">
        <v>9508783.0500000007</v>
      </c>
      <c r="R81" s="9">
        <v>218820.48000000001</v>
      </c>
      <c r="S81" s="9">
        <v>0</v>
      </c>
      <c r="T81" s="7">
        <v>55654186.550000004</v>
      </c>
      <c r="U81" s="43">
        <v>17008031.530000001</v>
      </c>
      <c r="V81" s="39">
        <f t="shared" si="4"/>
        <v>38646155.020000003</v>
      </c>
      <c r="W81" s="43">
        <v>41278374.909999996</v>
      </c>
      <c r="X81" s="43">
        <v>138888</v>
      </c>
      <c r="Y81" s="43">
        <v>428687.87</v>
      </c>
      <c r="Z81" s="39">
        <f t="shared" si="5"/>
        <v>41845950.779999994</v>
      </c>
      <c r="AA81" s="45">
        <f t="shared" si="6"/>
        <v>3199795.7599999905</v>
      </c>
      <c r="AB81" s="69">
        <v>138888</v>
      </c>
      <c r="AC81" s="69">
        <v>428687.87</v>
      </c>
      <c r="AD81" s="69">
        <f t="shared" si="7"/>
        <v>567575.87</v>
      </c>
      <c r="AE81" s="40">
        <v>1</v>
      </c>
    </row>
    <row r="82" spans="1:31">
      <c r="A82" s="13">
        <v>566</v>
      </c>
      <c r="B82" s="2" t="s">
        <v>34</v>
      </c>
      <c r="C82" s="2" t="s">
        <v>166</v>
      </c>
      <c r="D82" s="2" t="s">
        <v>167</v>
      </c>
      <c r="E82" s="2" t="s">
        <v>198</v>
      </c>
      <c r="F82" s="2" t="s">
        <v>199</v>
      </c>
      <c r="G82" s="5">
        <v>28698</v>
      </c>
      <c r="H82" s="9">
        <v>1110.68</v>
      </c>
      <c r="I82" s="9">
        <v>128.72</v>
      </c>
      <c r="J82" s="9">
        <v>1422.9512999999999</v>
      </c>
      <c r="K82" s="9">
        <v>11.157500000000001</v>
      </c>
      <c r="L82" s="9">
        <v>1.0899000000000001</v>
      </c>
      <c r="M82" s="5">
        <v>7489.6197598345061</v>
      </c>
      <c r="N82" s="9">
        <v>31874294.640000001</v>
      </c>
      <c r="O82" s="9">
        <v>3694006.56</v>
      </c>
      <c r="P82" s="9">
        <v>3125533.79</v>
      </c>
      <c r="Q82" s="9">
        <v>10657364.17</v>
      </c>
      <c r="R82" s="9">
        <v>107112</v>
      </c>
      <c r="S82" s="9">
        <v>9809.1</v>
      </c>
      <c r="T82" s="7">
        <v>49468120.260000005</v>
      </c>
      <c r="U82" s="43">
        <v>14181248.640000001</v>
      </c>
      <c r="V82" s="39">
        <f t="shared" si="4"/>
        <v>35286871.620000005</v>
      </c>
      <c r="W82" s="43">
        <v>40195435.509999998</v>
      </c>
      <c r="X82" s="43">
        <v>276480</v>
      </c>
      <c r="Y82" s="43">
        <v>488356.9</v>
      </c>
      <c r="Z82" s="39">
        <f t="shared" si="5"/>
        <v>40960272.409999996</v>
      </c>
      <c r="AA82" s="45">
        <f t="shared" si="6"/>
        <v>5673400.7899999917</v>
      </c>
      <c r="AB82" s="69">
        <v>276480</v>
      </c>
      <c r="AC82" s="69">
        <v>488356.9</v>
      </c>
      <c r="AD82" s="69">
        <f t="shared" si="7"/>
        <v>764836.9</v>
      </c>
      <c r="AE82" s="40">
        <v>0</v>
      </c>
    </row>
    <row r="83" spans="1:31">
      <c r="A83" s="13">
        <v>567</v>
      </c>
      <c r="B83" s="2" t="s">
        <v>34</v>
      </c>
      <c r="C83" s="2" t="s">
        <v>166</v>
      </c>
      <c r="D83" s="2" t="s">
        <v>167</v>
      </c>
      <c r="E83" s="2" t="s">
        <v>200</v>
      </c>
      <c r="F83" s="2" t="s">
        <v>201</v>
      </c>
      <c r="G83" s="5">
        <v>115471</v>
      </c>
      <c r="H83" s="9">
        <v>1110.68</v>
      </c>
      <c r="I83" s="9">
        <v>128.72</v>
      </c>
      <c r="J83" s="9">
        <v>12242.2999</v>
      </c>
      <c r="K83" s="9">
        <v>341.53440000000001</v>
      </c>
      <c r="L83" s="9">
        <v>257.48469999999998</v>
      </c>
      <c r="M83" s="5">
        <v>7489.6197598345061</v>
      </c>
      <c r="N83" s="9">
        <v>128251330.28</v>
      </c>
      <c r="O83" s="9">
        <v>14863427.119999999</v>
      </c>
      <c r="P83" s="9">
        <v>15242241.91</v>
      </c>
      <c r="Q83" s="9">
        <v>91690171.239999995</v>
      </c>
      <c r="R83" s="9">
        <v>3278730.24</v>
      </c>
      <c r="S83" s="9">
        <v>2317362.2999999998</v>
      </c>
      <c r="T83" s="7">
        <v>255643263.09000003</v>
      </c>
      <c r="U83" s="43">
        <v>71274701.129999995</v>
      </c>
      <c r="V83" s="39">
        <f t="shared" si="4"/>
        <v>184368561.96000004</v>
      </c>
      <c r="W83" s="43">
        <v>184368561.94999999</v>
      </c>
      <c r="X83" s="43">
        <v>0</v>
      </c>
      <c r="Y83" s="43">
        <v>124846.22</v>
      </c>
      <c r="Z83" s="39">
        <f t="shared" si="5"/>
        <v>184493408.16999999</v>
      </c>
      <c r="AA83" s="45">
        <f t="shared" si="6"/>
        <v>124846.20999994874</v>
      </c>
      <c r="AB83" s="69">
        <v>0</v>
      </c>
      <c r="AC83" s="69">
        <v>124846.22</v>
      </c>
      <c r="AD83" s="69">
        <f t="shared" si="7"/>
        <v>124846.22</v>
      </c>
      <c r="AE83" s="40">
        <v>1</v>
      </c>
    </row>
    <row r="84" spans="1:31">
      <c r="A84" s="13">
        <v>568</v>
      </c>
      <c r="B84" s="2" t="s">
        <v>34</v>
      </c>
      <c r="C84" s="2" t="s">
        <v>166</v>
      </c>
      <c r="D84" s="2" t="s">
        <v>167</v>
      </c>
      <c r="E84" s="2" t="s">
        <v>202</v>
      </c>
      <c r="F84" s="2" t="s">
        <v>203</v>
      </c>
      <c r="G84" s="5">
        <v>29111</v>
      </c>
      <c r="H84" s="9">
        <v>1110.68</v>
      </c>
      <c r="I84" s="9">
        <v>128.72</v>
      </c>
      <c r="J84" s="9">
        <v>883.80380000000002</v>
      </c>
      <c r="K84" s="9">
        <v>23.870799999999999</v>
      </c>
      <c r="L84" s="9">
        <v>2.0720999999999998</v>
      </c>
      <c r="M84" s="5">
        <v>7489.6197598345061</v>
      </c>
      <c r="N84" s="9">
        <v>32333005.48</v>
      </c>
      <c r="O84" s="9">
        <v>3747167.92</v>
      </c>
      <c r="P84" s="9">
        <v>4156162.49</v>
      </c>
      <c r="Q84" s="9">
        <v>6619354.4000000004</v>
      </c>
      <c r="R84" s="9">
        <v>229159.67999999999</v>
      </c>
      <c r="S84" s="9">
        <v>18648.900000000001</v>
      </c>
      <c r="T84" s="7">
        <v>47103498.869999997</v>
      </c>
      <c r="U84" s="43">
        <v>15490937.460000001</v>
      </c>
      <c r="V84" s="39">
        <f t="shared" si="4"/>
        <v>31612561.409999996</v>
      </c>
      <c r="W84" s="43">
        <v>35287305.619999997</v>
      </c>
      <c r="X84" s="43">
        <v>3346198.4155626018</v>
      </c>
      <c r="Y84" s="43">
        <v>264946.3</v>
      </c>
      <c r="Z84" s="39">
        <f t="shared" si="5"/>
        <v>38898450.335562594</v>
      </c>
      <c r="AA84" s="45">
        <f t="shared" si="6"/>
        <v>7285888.9255625978</v>
      </c>
      <c r="AB84" s="69">
        <v>3346198.42</v>
      </c>
      <c r="AC84" s="69">
        <v>264946.3</v>
      </c>
      <c r="AD84" s="69">
        <f t="shared" si="7"/>
        <v>3611144.7199999997</v>
      </c>
      <c r="AE84" s="40">
        <v>1</v>
      </c>
    </row>
    <row r="85" spans="1:31">
      <c r="A85" s="25"/>
      <c r="B85" s="26"/>
      <c r="C85" s="23"/>
      <c r="D85" s="27" t="s">
        <v>204</v>
      </c>
      <c r="E85" s="26"/>
      <c r="F85" s="26"/>
      <c r="G85" s="28">
        <v>856134</v>
      </c>
      <c r="H85" s="29"/>
      <c r="I85" s="29"/>
      <c r="J85" s="29">
        <v>110087.51959999996</v>
      </c>
      <c r="K85" s="29">
        <v>2954.4698000000003</v>
      </c>
      <c r="L85" s="29">
        <v>3293.8168999999998</v>
      </c>
      <c r="M85" s="28"/>
      <c r="N85" s="29">
        <v>950890911.12</v>
      </c>
      <c r="O85" s="29">
        <v>110201568.48</v>
      </c>
      <c r="P85" s="29">
        <v>111614477.18999997</v>
      </c>
      <c r="Q85" s="29">
        <v>824513662.11000013</v>
      </c>
      <c r="R85" s="29">
        <v>28362910.079999998</v>
      </c>
      <c r="S85" s="29">
        <v>29644352.099999998</v>
      </c>
      <c r="T85" s="30">
        <v>2055227881.0799994</v>
      </c>
      <c r="U85" s="41">
        <v>684352812.44999993</v>
      </c>
      <c r="V85" s="39">
        <f t="shared" si="4"/>
        <v>1370875068.6299996</v>
      </c>
      <c r="W85" s="41">
        <v>1288964136.9100001</v>
      </c>
      <c r="X85" s="41">
        <v>31676496.359999999</v>
      </c>
      <c r="Y85" s="41">
        <v>12791160.800000001</v>
      </c>
      <c r="Z85" s="39">
        <f t="shared" si="5"/>
        <v>1333431794.0699999</v>
      </c>
      <c r="AA85" s="45">
        <f t="shared" si="6"/>
        <v>-37443274.559999704</v>
      </c>
      <c r="AB85" s="69">
        <v>31676496.359999999</v>
      </c>
      <c r="AC85" s="69">
        <v>12791160.800000001</v>
      </c>
      <c r="AD85" s="69">
        <f t="shared" si="7"/>
        <v>44467657.159999996</v>
      </c>
      <c r="AE85" s="66"/>
    </row>
    <row r="86" spans="1:31">
      <c r="A86" s="14">
        <v>569</v>
      </c>
      <c r="B86" s="4" t="s">
        <v>34</v>
      </c>
      <c r="C86" s="2" t="s">
        <v>205</v>
      </c>
      <c r="D86" s="4" t="s">
        <v>206</v>
      </c>
      <c r="E86" s="4" t="s">
        <v>207</v>
      </c>
      <c r="F86" s="4" t="s">
        <v>208</v>
      </c>
      <c r="G86" s="6">
        <v>107890</v>
      </c>
      <c r="H86" s="24">
        <v>1118.19</v>
      </c>
      <c r="I86" s="24">
        <v>128.35</v>
      </c>
      <c r="J86" s="24">
        <v>20994.127700000001</v>
      </c>
      <c r="K86" s="24">
        <v>543.28909999999996</v>
      </c>
      <c r="L86" s="24">
        <v>730.90179999999998</v>
      </c>
      <c r="M86" s="6">
        <v>7489.6197598345061</v>
      </c>
      <c r="N86" s="24">
        <v>120641519.09999999</v>
      </c>
      <c r="O86" s="24">
        <v>13847681.5</v>
      </c>
      <c r="P86" s="24">
        <v>13561712.380000001</v>
      </c>
      <c r="Q86" s="24">
        <v>157238033.66</v>
      </c>
      <c r="R86" s="24">
        <v>5215575.3600000003</v>
      </c>
      <c r="S86" s="24">
        <v>6578116.2000000002</v>
      </c>
      <c r="T86" s="35">
        <v>317082638.19999999</v>
      </c>
      <c r="U86" s="43">
        <v>157606313.84</v>
      </c>
      <c r="V86" s="39">
        <f t="shared" si="4"/>
        <v>159476324.35999998</v>
      </c>
      <c r="W86" s="43">
        <v>147306988.86000001</v>
      </c>
      <c r="X86" s="43">
        <v>3684982.92</v>
      </c>
      <c r="Y86" s="43">
        <v>124846.22</v>
      </c>
      <c r="Z86" s="39">
        <f t="shared" si="5"/>
        <v>151116818</v>
      </c>
      <c r="AA86" s="45">
        <f t="shared" si="6"/>
        <v>-8359506.3599999845</v>
      </c>
      <c r="AB86" s="69">
        <v>3684982.92</v>
      </c>
      <c r="AC86" s="69">
        <v>124846.22</v>
      </c>
      <c r="AD86" s="69">
        <f t="shared" si="7"/>
        <v>3809829.14</v>
      </c>
      <c r="AE86" s="40">
        <v>0</v>
      </c>
    </row>
    <row r="87" spans="1:31">
      <c r="A87" s="13">
        <v>570</v>
      </c>
      <c r="B87" s="2" t="s">
        <v>34</v>
      </c>
      <c r="C87" s="2" t="s">
        <v>205</v>
      </c>
      <c r="D87" s="2" t="s">
        <v>206</v>
      </c>
      <c r="E87" s="2" t="s">
        <v>209</v>
      </c>
      <c r="F87" s="2" t="s">
        <v>210</v>
      </c>
      <c r="G87" s="5">
        <v>40384</v>
      </c>
      <c r="H87" s="9">
        <v>1118.19</v>
      </c>
      <c r="I87" s="9">
        <v>128.35</v>
      </c>
      <c r="J87" s="9">
        <v>979.2337</v>
      </c>
      <c r="K87" s="9">
        <v>21.319600000000001</v>
      </c>
      <c r="L87" s="9">
        <v>2.4472999999999998</v>
      </c>
      <c r="M87" s="5">
        <v>7489.6197598345061</v>
      </c>
      <c r="N87" s="9">
        <v>45156984.960000001</v>
      </c>
      <c r="O87" s="9">
        <v>5183286.4000000004</v>
      </c>
      <c r="P87" s="9">
        <v>5211543.55</v>
      </c>
      <c r="Q87" s="9">
        <v>7334088.0700000003</v>
      </c>
      <c r="R87" s="9">
        <v>204668.16</v>
      </c>
      <c r="S87" s="9">
        <v>22025.7</v>
      </c>
      <c r="T87" s="7">
        <v>63112596.839999996</v>
      </c>
      <c r="U87" s="43">
        <v>21813456.440000001</v>
      </c>
      <c r="V87" s="39">
        <f t="shared" si="4"/>
        <v>41299140.399999991</v>
      </c>
      <c r="W87" s="43">
        <v>41566632.130000003</v>
      </c>
      <c r="X87" s="43">
        <v>954289.78</v>
      </c>
      <c r="Y87" s="43">
        <v>124846.22</v>
      </c>
      <c r="Z87" s="39">
        <f t="shared" si="5"/>
        <v>42645768.130000003</v>
      </c>
      <c r="AA87" s="45">
        <f t="shared" si="6"/>
        <v>1346627.7300000116</v>
      </c>
      <c r="AB87" s="69">
        <v>954289.78</v>
      </c>
      <c r="AC87" s="69">
        <v>124846.22</v>
      </c>
      <c r="AD87" s="69">
        <f t="shared" si="7"/>
        <v>1079136</v>
      </c>
      <c r="AE87" s="40">
        <v>0</v>
      </c>
    </row>
    <row r="88" spans="1:31">
      <c r="A88" s="13">
        <v>571</v>
      </c>
      <c r="B88" s="2" t="s">
        <v>34</v>
      </c>
      <c r="C88" s="2" t="s">
        <v>205</v>
      </c>
      <c r="D88" s="2" t="s">
        <v>206</v>
      </c>
      <c r="E88" s="2" t="s">
        <v>211</v>
      </c>
      <c r="F88" s="2" t="s">
        <v>212</v>
      </c>
      <c r="G88" s="5">
        <v>45587</v>
      </c>
      <c r="H88" s="9">
        <v>1118.19</v>
      </c>
      <c r="I88" s="9">
        <v>128.35</v>
      </c>
      <c r="J88" s="9">
        <v>1124.2906</v>
      </c>
      <c r="K88" s="9">
        <v>31.115400000000001</v>
      </c>
      <c r="L88" s="9">
        <v>2.8938000000000001</v>
      </c>
      <c r="M88" s="5">
        <v>7489.6197598345061</v>
      </c>
      <c r="N88" s="9">
        <v>50974927.530000001</v>
      </c>
      <c r="O88" s="9">
        <v>5851091.4500000002</v>
      </c>
      <c r="P88" s="9">
        <v>5981800.1600000001</v>
      </c>
      <c r="Q88" s="9">
        <v>8420509.0899999999</v>
      </c>
      <c r="R88" s="9">
        <v>298707.84000000003</v>
      </c>
      <c r="S88" s="9">
        <v>26044.2</v>
      </c>
      <c r="T88" s="7">
        <v>71553080.270000011</v>
      </c>
      <c r="U88" s="43">
        <v>30536028.68</v>
      </c>
      <c r="V88" s="39">
        <f t="shared" si="4"/>
        <v>41017051.590000011</v>
      </c>
      <c r="W88" s="43">
        <v>39218887.210000001</v>
      </c>
      <c r="X88" s="43">
        <v>947771.62</v>
      </c>
      <c r="Y88" s="43">
        <v>124846.22</v>
      </c>
      <c r="Z88" s="39">
        <f t="shared" si="5"/>
        <v>40291505.049999997</v>
      </c>
      <c r="AA88" s="45">
        <f t="shared" si="6"/>
        <v>-725546.54000001401</v>
      </c>
      <c r="AB88" s="69">
        <v>947771.62</v>
      </c>
      <c r="AC88" s="69">
        <v>124846.22</v>
      </c>
      <c r="AD88" s="69">
        <f t="shared" si="7"/>
        <v>1072617.8400000001</v>
      </c>
      <c r="AE88" s="40">
        <v>1</v>
      </c>
    </row>
    <row r="89" spans="1:31">
      <c r="A89" s="13">
        <v>572</v>
      </c>
      <c r="B89" s="2" t="s">
        <v>34</v>
      </c>
      <c r="C89" s="2" t="s">
        <v>205</v>
      </c>
      <c r="D89" s="2" t="s">
        <v>206</v>
      </c>
      <c r="E89" s="2" t="s">
        <v>213</v>
      </c>
      <c r="F89" s="2" t="s">
        <v>214</v>
      </c>
      <c r="G89" s="5">
        <v>27118</v>
      </c>
      <c r="H89" s="9">
        <v>1118.19</v>
      </c>
      <c r="I89" s="9">
        <v>128.35</v>
      </c>
      <c r="J89" s="9">
        <v>1009.6907</v>
      </c>
      <c r="K89" s="9">
        <v>24.631900000000002</v>
      </c>
      <c r="L89" s="9">
        <v>0.95379999999999998</v>
      </c>
      <c r="M89" s="5">
        <v>7489.6197598345061</v>
      </c>
      <c r="N89" s="9">
        <v>30323076.420000002</v>
      </c>
      <c r="O89" s="9">
        <v>3480595.3</v>
      </c>
      <c r="P89" s="9">
        <v>3704560.24</v>
      </c>
      <c r="Q89" s="9">
        <v>7562199.4199999999</v>
      </c>
      <c r="R89" s="9">
        <v>236466.24</v>
      </c>
      <c r="S89" s="9">
        <v>8584.2000000000007</v>
      </c>
      <c r="T89" s="7">
        <v>45315481.820000008</v>
      </c>
      <c r="U89" s="43">
        <v>25622007.07</v>
      </c>
      <c r="V89" s="39">
        <f t="shared" si="4"/>
        <v>19693474.750000007</v>
      </c>
      <c r="W89" s="43">
        <v>23602724.239999998</v>
      </c>
      <c r="X89" s="43">
        <v>455052.61</v>
      </c>
      <c r="Y89" s="43">
        <v>397399.31</v>
      </c>
      <c r="Z89" s="39">
        <f t="shared" si="5"/>
        <v>24455176.159999996</v>
      </c>
      <c r="AA89" s="45">
        <f t="shared" si="6"/>
        <v>4761701.409999989</v>
      </c>
      <c r="AB89" s="69">
        <v>455052.61</v>
      </c>
      <c r="AC89" s="69">
        <v>397399.31</v>
      </c>
      <c r="AD89" s="69">
        <f t="shared" si="7"/>
        <v>852451.91999999993</v>
      </c>
      <c r="AE89" s="40">
        <v>1</v>
      </c>
    </row>
    <row r="90" spans="1:31">
      <c r="A90" s="13">
        <v>573</v>
      </c>
      <c r="B90" s="2" t="s">
        <v>34</v>
      </c>
      <c r="C90" s="2" t="s">
        <v>205</v>
      </c>
      <c r="D90" s="2" t="s">
        <v>206</v>
      </c>
      <c r="E90" s="2" t="s">
        <v>215</v>
      </c>
      <c r="F90" s="2" t="s">
        <v>216</v>
      </c>
      <c r="G90" s="5">
        <v>17727</v>
      </c>
      <c r="H90" s="9">
        <v>1118.19</v>
      </c>
      <c r="I90" s="9">
        <v>128.35</v>
      </c>
      <c r="J90" s="9">
        <v>479.13119999999998</v>
      </c>
      <c r="K90" s="9">
        <v>8.7495999999999992</v>
      </c>
      <c r="L90" s="9">
        <v>0.66449999999999998</v>
      </c>
      <c r="M90" s="5">
        <v>7489.6197598345061</v>
      </c>
      <c r="N90" s="9">
        <v>19822154.129999999</v>
      </c>
      <c r="O90" s="9">
        <v>2275260.4500000002</v>
      </c>
      <c r="P90" s="9">
        <v>2496872.58</v>
      </c>
      <c r="Q90" s="9">
        <v>3588510.5</v>
      </c>
      <c r="R90" s="9">
        <v>83996.160000000003</v>
      </c>
      <c r="S90" s="9">
        <v>5980.5</v>
      </c>
      <c r="T90" s="7">
        <v>28272774.319999997</v>
      </c>
      <c r="U90" s="43">
        <v>12706841.890000001</v>
      </c>
      <c r="V90" s="39">
        <f t="shared" si="4"/>
        <v>15565932.429999996</v>
      </c>
      <c r="W90" s="43">
        <v>19914512.989999998</v>
      </c>
      <c r="X90" s="43">
        <v>359678.44</v>
      </c>
      <c r="Y90" s="43">
        <v>1528766.1</v>
      </c>
      <c r="Z90" s="39">
        <f t="shared" si="5"/>
        <v>21802957.530000001</v>
      </c>
      <c r="AA90" s="45">
        <f t="shared" si="6"/>
        <v>6237025.1000000052</v>
      </c>
      <c r="AB90" s="69">
        <v>359678.44</v>
      </c>
      <c r="AC90" s="69">
        <v>1528766.1</v>
      </c>
      <c r="AD90" s="69">
        <f t="shared" si="7"/>
        <v>1888444.54</v>
      </c>
      <c r="AE90" s="40">
        <v>1</v>
      </c>
    </row>
    <row r="91" spans="1:31">
      <c r="A91" s="13">
        <v>574</v>
      </c>
      <c r="B91" s="2" t="s">
        <v>34</v>
      </c>
      <c r="C91" s="2" t="s">
        <v>205</v>
      </c>
      <c r="D91" s="2" t="s">
        <v>206</v>
      </c>
      <c r="E91" s="2" t="s">
        <v>217</v>
      </c>
      <c r="F91" s="2" t="s">
        <v>218</v>
      </c>
      <c r="G91" s="5">
        <v>33904</v>
      </c>
      <c r="H91" s="9">
        <v>1118.19</v>
      </c>
      <c r="I91" s="9">
        <v>128.35</v>
      </c>
      <c r="J91" s="9">
        <v>1197.7463</v>
      </c>
      <c r="K91" s="9">
        <v>21.5504</v>
      </c>
      <c r="L91" s="9">
        <v>0.96530000000000005</v>
      </c>
      <c r="M91" s="5">
        <v>7489.6197598345061</v>
      </c>
      <c r="N91" s="9">
        <v>37911113.759999998</v>
      </c>
      <c r="O91" s="9">
        <v>4351578.4000000004</v>
      </c>
      <c r="P91" s="9">
        <v>4045237</v>
      </c>
      <c r="Q91" s="9">
        <v>8970664.3599999994</v>
      </c>
      <c r="R91" s="9">
        <v>206883.84</v>
      </c>
      <c r="S91" s="9">
        <v>8687.7000000000007</v>
      </c>
      <c r="T91" s="7">
        <v>55494165.060000002</v>
      </c>
      <c r="U91" s="43">
        <v>33437990.640000001</v>
      </c>
      <c r="V91" s="39">
        <f t="shared" si="4"/>
        <v>22056174.420000002</v>
      </c>
      <c r="W91" s="43">
        <v>24830511.100000001</v>
      </c>
      <c r="X91" s="43">
        <v>509646.97</v>
      </c>
      <c r="Y91" s="43">
        <v>784605.29</v>
      </c>
      <c r="Z91" s="39">
        <f t="shared" si="5"/>
        <v>26124763.359999999</v>
      </c>
      <c r="AA91" s="45">
        <f t="shared" si="6"/>
        <v>4068588.9399999976</v>
      </c>
      <c r="AB91" s="69">
        <v>509646.97</v>
      </c>
      <c r="AC91" s="69">
        <v>784605.29</v>
      </c>
      <c r="AD91" s="69">
        <f t="shared" si="7"/>
        <v>1294252.26</v>
      </c>
      <c r="AE91" s="40">
        <v>1</v>
      </c>
    </row>
    <row r="92" spans="1:31">
      <c r="A92" s="13">
        <v>575</v>
      </c>
      <c r="B92" s="2" t="s">
        <v>34</v>
      </c>
      <c r="C92" s="2" t="s">
        <v>205</v>
      </c>
      <c r="D92" s="2" t="s">
        <v>206</v>
      </c>
      <c r="E92" s="2" t="s">
        <v>219</v>
      </c>
      <c r="F92" s="2" t="s">
        <v>220</v>
      </c>
      <c r="G92" s="5">
        <v>55485</v>
      </c>
      <c r="H92" s="9">
        <v>1118.19</v>
      </c>
      <c r="I92" s="9">
        <v>128.35</v>
      </c>
      <c r="J92" s="9">
        <v>2262.2406999999998</v>
      </c>
      <c r="K92" s="9">
        <v>55.57</v>
      </c>
      <c r="L92" s="9">
        <v>2.6682000000000001</v>
      </c>
      <c r="M92" s="5">
        <v>7489.6197598345061</v>
      </c>
      <c r="N92" s="9">
        <v>62042772.149999999</v>
      </c>
      <c r="O92" s="9">
        <v>7121499.75</v>
      </c>
      <c r="P92" s="9">
        <v>7924979.0800000001</v>
      </c>
      <c r="Q92" s="9">
        <v>16943322.649999999</v>
      </c>
      <c r="R92" s="9">
        <v>533472</v>
      </c>
      <c r="S92" s="9">
        <v>24013.8</v>
      </c>
      <c r="T92" s="7">
        <v>94590059.429999992</v>
      </c>
      <c r="U92" s="43">
        <v>41283614.450000003</v>
      </c>
      <c r="V92" s="39">
        <f t="shared" si="4"/>
        <v>53306444.979999989</v>
      </c>
      <c r="W92" s="43">
        <v>45739649.009999998</v>
      </c>
      <c r="X92" s="43">
        <v>1231739.82</v>
      </c>
      <c r="Y92" s="43">
        <v>124846.22</v>
      </c>
      <c r="Z92" s="39">
        <f t="shared" si="5"/>
        <v>47096235.049999997</v>
      </c>
      <c r="AA92" s="45">
        <f t="shared" si="6"/>
        <v>-6210209.9299999923</v>
      </c>
      <c r="AB92" s="69">
        <v>1231739.82</v>
      </c>
      <c r="AC92" s="69">
        <v>124846.22</v>
      </c>
      <c r="AD92" s="69">
        <f t="shared" si="7"/>
        <v>1356586.04</v>
      </c>
      <c r="AE92" s="40">
        <v>1</v>
      </c>
    </row>
    <row r="93" spans="1:31">
      <c r="A93" s="13">
        <v>576</v>
      </c>
      <c r="B93" s="2" t="s">
        <v>34</v>
      </c>
      <c r="C93" s="2" t="s">
        <v>205</v>
      </c>
      <c r="D93" s="2" t="s">
        <v>206</v>
      </c>
      <c r="E93" s="2" t="s">
        <v>221</v>
      </c>
      <c r="F93" s="2" t="s">
        <v>222</v>
      </c>
      <c r="G93" s="5">
        <v>54188</v>
      </c>
      <c r="H93" s="9">
        <v>1118.19</v>
      </c>
      <c r="I93" s="9">
        <v>128.35</v>
      </c>
      <c r="J93" s="9">
        <v>3848.6853999999998</v>
      </c>
      <c r="K93" s="9">
        <v>68.640500000000003</v>
      </c>
      <c r="L93" s="9">
        <v>9.9010999999999996</v>
      </c>
      <c r="M93" s="5">
        <v>7489.6197598345061</v>
      </c>
      <c r="N93" s="9">
        <v>60592479.719999999</v>
      </c>
      <c r="O93" s="9">
        <v>6955029.7999999998</v>
      </c>
      <c r="P93" s="9">
        <v>7260053.0099999998</v>
      </c>
      <c r="Q93" s="9">
        <v>28825190.219999999</v>
      </c>
      <c r="R93" s="9">
        <v>658948.80000000005</v>
      </c>
      <c r="S93" s="9">
        <v>89109.9</v>
      </c>
      <c r="T93" s="7">
        <v>104380811.45</v>
      </c>
      <c r="U93" s="43">
        <v>36221867.369999997</v>
      </c>
      <c r="V93" s="39">
        <f t="shared" si="4"/>
        <v>68158944.080000013</v>
      </c>
      <c r="W93" s="43">
        <v>60889095.469999999</v>
      </c>
      <c r="X93" s="43">
        <v>1574933.12</v>
      </c>
      <c r="Y93" s="43">
        <v>124846.22</v>
      </c>
      <c r="Z93" s="39">
        <f t="shared" si="5"/>
        <v>62588874.809999995</v>
      </c>
      <c r="AA93" s="45">
        <f t="shared" si="6"/>
        <v>-5570069.2700000182</v>
      </c>
      <c r="AB93" s="69">
        <v>1574933.12</v>
      </c>
      <c r="AC93" s="69">
        <v>124846.22</v>
      </c>
      <c r="AD93" s="69">
        <f t="shared" si="7"/>
        <v>1699779.34</v>
      </c>
      <c r="AE93" s="40">
        <v>0</v>
      </c>
    </row>
    <row r="94" spans="1:31">
      <c r="A94" s="13">
        <v>577</v>
      </c>
      <c r="B94" s="2" t="s">
        <v>34</v>
      </c>
      <c r="C94" s="2" t="s">
        <v>205</v>
      </c>
      <c r="D94" s="2" t="s">
        <v>206</v>
      </c>
      <c r="E94" s="2" t="s">
        <v>223</v>
      </c>
      <c r="F94" s="2" t="s">
        <v>224</v>
      </c>
      <c r="G94" s="5">
        <v>38676</v>
      </c>
      <c r="H94" s="9">
        <v>1118.19</v>
      </c>
      <c r="I94" s="9">
        <v>128.35</v>
      </c>
      <c r="J94" s="9">
        <v>1159.347</v>
      </c>
      <c r="K94" s="9">
        <v>27.7988</v>
      </c>
      <c r="L94" s="9">
        <v>2.3708</v>
      </c>
      <c r="M94" s="5">
        <v>7489.6197598345061</v>
      </c>
      <c r="N94" s="9">
        <v>43247116.439999998</v>
      </c>
      <c r="O94" s="9">
        <v>4964064.5999999996</v>
      </c>
      <c r="P94" s="9">
        <v>5933198.4800000004</v>
      </c>
      <c r="Q94" s="9">
        <v>8683068.1999999993</v>
      </c>
      <c r="R94" s="9">
        <v>266868.47999999998</v>
      </c>
      <c r="S94" s="9">
        <v>21337.200000000001</v>
      </c>
      <c r="T94" s="7">
        <v>63115653.399999999</v>
      </c>
      <c r="U94" s="43">
        <v>24418759.899999999</v>
      </c>
      <c r="V94" s="39">
        <f t="shared" si="4"/>
        <v>38696893.5</v>
      </c>
      <c r="W94" s="43">
        <v>38853316.369999997</v>
      </c>
      <c r="X94" s="43">
        <v>894160.26</v>
      </c>
      <c r="Y94" s="43">
        <v>124846.22</v>
      </c>
      <c r="Z94" s="39">
        <f t="shared" si="5"/>
        <v>39872322.849999994</v>
      </c>
      <c r="AA94" s="45">
        <f t="shared" si="6"/>
        <v>1175429.349999994</v>
      </c>
      <c r="AB94" s="69">
        <v>894160.26</v>
      </c>
      <c r="AC94" s="69">
        <v>124846.22</v>
      </c>
      <c r="AD94" s="69">
        <f t="shared" si="7"/>
        <v>1019006.48</v>
      </c>
      <c r="AE94" s="40">
        <v>0</v>
      </c>
    </row>
    <row r="95" spans="1:31">
      <c r="A95" s="13">
        <v>578</v>
      </c>
      <c r="B95" s="2" t="s">
        <v>34</v>
      </c>
      <c r="C95" s="2" t="s">
        <v>205</v>
      </c>
      <c r="D95" s="2" t="s">
        <v>206</v>
      </c>
      <c r="E95" s="2" t="s">
        <v>225</v>
      </c>
      <c r="F95" s="2" t="s">
        <v>226</v>
      </c>
      <c r="G95" s="5">
        <v>43883</v>
      </c>
      <c r="H95" s="9">
        <v>1118.19</v>
      </c>
      <c r="I95" s="9">
        <v>128.35</v>
      </c>
      <c r="J95" s="9">
        <v>1617.0232000000001</v>
      </c>
      <c r="K95" s="9">
        <v>38.363900000000001</v>
      </c>
      <c r="L95" s="9">
        <v>0.29870000000000002</v>
      </c>
      <c r="M95" s="5">
        <v>7489.6197598345061</v>
      </c>
      <c r="N95" s="9">
        <v>49069531.770000003</v>
      </c>
      <c r="O95" s="9">
        <v>5632383.0499999998</v>
      </c>
      <c r="P95" s="9">
        <v>4520262.83</v>
      </c>
      <c r="Q95" s="9">
        <v>12110888.91</v>
      </c>
      <c r="R95" s="9">
        <v>368293.44</v>
      </c>
      <c r="S95" s="9">
        <v>2688.3</v>
      </c>
      <c r="T95" s="7">
        <v>71704048.299999997</v>
      </c>
      <c r="U95" s="43">
        <v>22065361.84</v>
      </c>
      <c r="V95" s="39">
        <f t="shared" si="4"/>
        <v>49638686.459999993</v>
      </c>
      <c r="W95" s="43">
        <v>49617286.509999998</v>
      </c>
      <c r="X95" s="43">
        <v>1146989.76</v>
      </c>
      <c r="Y95" s="43">
        <v>124846.22</v>
      </c>
      <c r="Z95" s="39">
        <f t="shared" si="5"/>
        <v>50889122.489999995</v>
      </c>
      <c r="AA95" s="45">
        <f t="shared" si="6"/>
        <v>1250436.0300000012</v>
      </c>
      <c r="AB95" s="69">
        <v>1146989.76</v>
      </c>
      <c r="AC95" s="69">
        <v>124846.22</v>
      </c>
      <c r="AD95" s="69">
        <f t="shared" si="7"/>
        <v>1271835.98</v>
      </c>
      <c r="AE95" s="40">
        <v>0</v>
      </c>
    </row>
    <row r="96" spans="1:31">
      <c r="A96" s="13">
        <v>579</v>
      </c>
      <c r="B96" s="2" t="s">
        <v>34</v>
      </c>
      <c r="C96" s="2" t="s">
        <v>205</v>
      </c>
      <c r="D96" s="2" t="s">
        <v>206</v>
      </c>
      <c r="E96" s="2" t="s">
        <v>227</v>
      </c>
      <c r="F96" s="2" t="s">
        <v>228</v>
      </c>
      <c r="G96" s="5">
        <v>55985</v>
      </c>
      <c r="H96" s="9">
        <v>1118.19</v>
      </c>
      <c r="I96" s="9">
        <v>128.35</v>
      </c>
      <c r="J96" s="9">
        <v>3767.3485999999998</v>
      </c>
      <c r="K96" s="9">
        <v>78.658500000000004</v>
      </c>
      <c r="L96" s="9">
        <v>1.9862</v>
      </c>
      <c r="M96" s="5">
        <v>7489.6197598345061</v>
      </c>
      <c r="N96" s="9">
        <v>62601867.149999999</v>
      </c>
      <c r="O96" s="9">
        <v>7185674.75</v>
      </c>
      <c r="P96" s="9">
        <v>6043804.96</v>
      </c>
      <c r="Q96" s="9">
        <v>28216008.52</v>
      </c>
      <c r="R96" s="9">
        <v>755121.6</v>
      </c>
      <c r="S96" s="9">
        <v>17875.8</v>
      </c>
      <c r="T96" s="7">
        <v>104820352.77999999</v>
      </c>
      <c r="U96" s="43">
        <v>55813330.789999999</v>
      </c>
      <c r="V96" s="39">
        <f t="shared" si="4"/>
        <v>49007021.989999987</v>
      </c>
      <c r="W96" s="43">
        <v>50506244.060000002</v>
      </c>
      <c r="X96" s="43">
        <v>1132394.04</v>
      </c>
      <c r="Y96" s="43">
        <v>1458916.16</v>
      </c>
      <c r="Z96" s="39">
        <f t="shared" si="5"/>
        <v>53097554.259999998</v>
      </c>
      <c r="AA96" s="45">
        <f t="shared" si="6"/>
        <v>4090532.2700000107</v>
      </c>
      <c r="AB96" s="69">
        <v>1132394.04</v>
      </c>
      <c r="AC96" s="69">
        <v>1458916.16</v>
      </c>
      <c r="AD96" s="69">
        <f t="shared" si="7"/>
        <v>2591310.2000000002</v>
      </c>
      <c r="AE96" s="40">
        <v>7</v>
      </c>
    </row>
    <row r="97" spans="1:31">
      <c r="A97" s="13">
        <v>580</v>
      </c>
      <c r="B97" s="2" t="s">
        <v>34</v>
      </c>
      <c r="C97" s="2" t="s">
        <v>205</v>
      </c>
      <c r="D97" s="2" t="s">
        <v>206</v>
      </c>
      <c r="E97" s="2" t="s">
        <v>229</v>
      </c>
      <c r="F97" s="2" t="s">
        <v>230</v>
      </c>
      <c r="G97" s="5">
        <v>11272</v>
      </c>
      <c r="H97" s="9">
        <v>1118.19</v>
      </c>
      <c r="I97" s="9">
        <v>128.35</v>
      </c>
      <c r="J97" s="9">
        <v>0</v>
      </c>
      <c r="K97" s="9">
        <v>0</v>
      </c>
      <c r="L97" s="9">
        <v>0</v>
      </c>
      <c r="M97" s="5">
        <v>7489.6197598345061</v>
      </c>
      <c r="N97" s="9">
        <v>12604237.68</v>
      </c>
      <c r="O97" s="9">
        <v>1446761.2</v>
      </c>
      <c r="P97" s="9">
        <v>1609991.24</v>
      </c>
      <c r="Q97" s="9">
        <v>0</v>
      </c>
      <c r="R97" s="9">
        <v>0</v>
      </c>
      <c r="S97" s="9">
        <v>0</v>
      </c>
      <c r="T97" s="7">
        <v>15660990.119999999</v>
      </c>
      <c r="U97" s="43">
        <v>3328671.57</v>
      </c>
      <c r="V97" s="39">
        <f t="shared" si="4"/>
        <v>12332318.549999999</v>
      </c>
      <c r="W97" s="43">
        <v>15855323.939999999</v>
      </c>
      <c r="X97" s="43">
        <v>284960.06</v>
      </c>
      <c r="Y97" s="43">
        <v>397399.31</v>
      </c>
      <c r="Z97" s="39">
        <f t="shared" si="5"/>
        <v>16537683.310000001</v>
      </c>
      <c r="AA97" s="45">
        <f t="shared" si="6"/>
        <v>4205364.7600000016</v>
      </c>
      <c r="AB97" s="69">
        <v>284960.06</v>
      </c>
      <c r="AC97" s="69">
        <v>397399.31</v>
      </c>
      <c r="AD97" s="69">
        <f t="shared" si="7"/>
        <v>682359.37</v>
      </c>
      <c r="AE97" s="40">
        <v>6</v>
      </c>
    </row>
    <row r="98" spans="1:31">
      <c r="A98" s="13">
        <v>581</v>
      </c>
      <c r="B98" s="2" t="s">
        <v>34</v>
      </c>
      <c r="C98" s="2" t="s">
        <v>205</v>
      </c>
      <c r="D98" s="2" t="s">
        <v>206</v>
      </c>
      <c r="E98" s="2" t="s">
        <v>231</v>
      </c>
      <c r="F98" s="2" t="s">
        <v>232</v>
      </c>
      <c r="G98" s="5">
        <v>6577</v>
      </c>
      <c r="H98" s="9">
        <v>1118.19</v>
      </c>
      <c r="I98" s="9">
        <v>128.35</v>
      </c>
      <c r="J98" s="9">
        <v>0</v>
      </c>
      <c r="K98" s="9">
        <v>0</v>
      </c>
      <c r="L98" s="9">
        <v>0</v>
      </c>
      <c r="M98" s="5">
        <v>7489.6197598345061</v>
      </c>
      <c r="N98" s="9">
        <v>7354335.6299999999</v>
      </c>
      <c r="O98" s="9">
        <v>844157.95</v>
      </c>
      <c r="P98" s="9">
        <v>829812.43</v>
      </c>
      <c r="Q98" s="9">
        <v>0</v>
      </c>
      <c r="R98" s="9">
        <v>0</v>
      </c>
      <c r="S98" s="9">
        <v>0</v>
      </c>
      <c r="T98" s="7">
        <v>9028306.0099999998</v>
      </c>
      <c r="U98" s="43">
        <v>1699373.47</v>
      </c>
      <c r="V98" s="39">
        <f t="shared" si="4"/>
        <v>7328932.54</v>
      </c>
      <c r="W98" s="43">
        <v>7196349.75</v>
      </c>
      <c r="X98" s="43">
        <v>169347.97</v>
      </c>
      <c r="Y98" s="43">
        <v>0</v>
      </c>
      <c r="Z98" s="39">
        <f t="shared" si="5"/>
        <v>7365697.7199999997</v>
      </c>
      <c r="AA98" s="45">
        <f t="shared" si="6"/>
        <v>36765.179999999702</v>
      </c>
      <c r="AB98" s="69">
        <v>169347.97</v>
      </c>
      <c r="AC98" s="69">
        <v>0</v>
      </c>
      <c r="AD98" s="69">
        <f t="shared" si="7"/>
        <v>169347.97</v>
      </c>
      <c r="AE98" s="66"/>
    </row>
    <row r="99" spans="1:31">
      <c r="A99" s="25"/>
      <c r="B99" s="26"/>
      <c r="C99" s="23"/>
      <c r="D99" s="27" t="s">
        <v>233</v>
      </c>
      <c r="E99" s="26"/>
      <c r="F99" s="26"/>
      <c r="G99" s="28">
        <v>538676</v>
      </c>
      <c r="H99" s="29"/>
      <c r="I99" s="29"/>
      <c r="J99" s="29">
        <v>38438.865099999995</v>
      </c>
      <c r="K99" s="29">
        <v>919.68769999999995</v>
      </c>
      <c r="L99" s="29">
        <v>756.05150000000015</v>
      </c>
      <c r="M99" s="28"/>
      <c r="N99" s="29">
        <v>602342116.43999994</v>
      </c>
      <c r="O99" s="29">
        <v>69139064.599999994</v>
      </c>
      <c r="P99" s="29">
        <v>69123827.939999998</v>
      </c>
      <c r="Q99" s="29">
        <v>287892483.59999996</v>
      </c>
      <c r="R99" s="29">
        <v>8829001.9200000018</v>
      </c>
      <c r="S99" s="29">
        <v>6804463.5000000009</v>
      </c>
      <c r="T99" s="30">
        <v>1044130957.9999999</v>
      </c>
      <c r="U99" s="41">
        <v>466553617.94999999</v>
      </c>
      <c r="V99" s="39">
        <f t="shared" si="4"/>
        <v>577577340.04999995</v>
      </c>
      <c r="W99" s="41">
        <v>565097521.6400001</v>
      </c>
      <c r="X99" s="41">
        <v>13345947.370000001</v>
      </c>
      <c r="Y99" s="41">
        <v>5441009.7100000009</v>
      </c>
      <c r="Z99" s="39">
        <f t="shared" si="5"/>
        <v>583884478.72000015</v>
      </c>
      <c r="AA99" s="45">
        <f t="shared" si="6"/>
        <v>6307138.6700001955</v>
      </c>
      <c r="AB99" s="69">
        <v>13345947.369999999</v>
      </c>
      <c r="AC99" s="69">
        <v>5441009.71</v>
      </c>
      <c r="AD99" s="69">
        <f t="shared" si="7"/>
        <v>18786957.079999998</v>
      </c>
      <c r="AE99" s="66"/>
    </row>
    <row r="100" spans="1:31">
      <c r="A100" s="31"/>
      <c r="B100" s="3"/>
      <c r="C100" s="10"/>
      <c r="D100" s="32" t="s">
        <v>234</v>
      </c>
      <c r="E100" s="3"/>
      <c r="F100" s="3"/>
      <c r="G100" s="33">
        <v>4164350</v>
      </c>
      <c r="H100" s="34"/>
      <c r="I100" s="34"/>
      <c r="J100" s="34">
        <v>481112.48249999998</v>
      </c>
      <c r="K100" s="34">
        <v>12099.346099999995</v>
      </c>
      <c r="L100" s="34">
        <v>10389.654799999998</v>
      </c>
      <c r="M100" s="33"/>
      <c r="N100" s="34">
        <v>4709726747.500001</v>
      </c>
      <c r="O100" s="34">
        <v>537968950.95000005</v>
      </c>
      <c r="P100" s="34">
        <v>487734514.76000005</v>
      </c>
      <c r="Q100" s="34">
        <v>3603349555.6800008</v>
      </c>
      <c r="R100" s="34">
        <v>116153722.55999999</v>
      </c>
      <c r="S100" s="34">
        <v>93506893.200000033</v>
      </c>
      <c r="T100" s="8">
        <v>9548440384.6499996</v>
      </c>
      <c r="U100" s="37">
        <v>3322025619.3300009</v>
      </c>
      <c r="V100" s="39">
        <f t="shared" si="4"/>
        <v>6226414765.3199987</v>
      </c>
      <c r="W100" s="37">
        <v>5899414537.54</v>
      </c>
      <c r="X100" s="37">
        <v>143872340.49461678</v>
      </c>
      <c r="Y100" s="37">
        <v>54932337.767802715</v>
      </c>
      <c r="Z100" s="39">
        <f t="shared" si="5"/>
        <v>6098219215.8024197</v>
      </c>
      <c r="AA100" s="45">
        <f t="shared" si="6"/>
        <v>-128195549.51757908</v>
      </c>
      <c r="AB100" s="69">
        <v>143872340.49000001</v>
      </c>
      <c r="AC100" s="69">
        <v>54932337.770000003</v>
      </c>
      <c r="AD100" s="69">
        <f t="shared" si="7"/>
        <v>198804678.26000002</v>
      </c>
      <c r="AE100" s="66"/>
    </row>
  </sheetData>
  <autoFilter ref="A3:AE100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zoomScale="130" zoomScaleNormal="130" workbookViewId="0">
      <pane xSplit="6" ySplit="4" topLeftCell="X5" activePane="bottomRight" state="frozen"/>
      <selection pane="topRight" activeCell="G1" sqref="G1"/>
      <selection pane="bottomLeft" activeCell="A5" sqref="A5"/>
      <selection pane="bottomRight" activeCell="Z8" sqref="Z8"/>
    </sheetView>
  </sheetViews>
  <sheetFormatPr defaultRowHeight="14.25"/>
  <cols>
    <col min="1" max="1" width="3.375" bestFit="1" customWidth="1"/>
    <col min="2" max="2" width="10.625" bestFit="1" customWidth="1"/>
    <col min="3" max="3" width="7.375" bestFit="1" customWidth="1"/>
    <col min="4" max="4" width="14.625" bestFit="1" customWidth="1"/>
    <col min="5" max="5" width="5.375" bestFit="1" customWidth="1"/>
    <col min="6" max="6" width="25.75" bestFit="1" customWidth="1"/>
    <col min="7" max="7" width="8.5" bestFit="1" customWidth="1"/>
    <col min="8" max="8" width="7.625" bestFit="1" customWidth="1"/>
    <col min="9" max="9" width="8.375" bestFit="1" customWidth="1"/>
    <col min="10" max="10" width="9.375" bestFit="1" customWidth="1"/>
    <col min="11" max="11" width="8.5" bestFit="1" customWidth="1"/>
    <col min="12" max="12" width="7.625" bestFit="1" customWidth="1"/>
    <col min="13" max="13" width="14" bestFit="1" customWidth="1"/>
    <col min="14" max="15" width="12.5" bestFit="1" customWidth="1"/>
    <col min="16" max="16" width="14" bestFit="1" customWidth="1"/>
    <col min="17" max="17" width="11.625" bestFit="1" customWidth="1"/>
    <col min="18" max="18" width="14" bestFit="1" customWidth="1"/>
    <col min="19" max="19" width="13.5" bestFit="1" customWidth="1"/>
    <col min="20" max="20" width="13.875" bestFit="1" customWidth="1"/>
    <col min="21" max="21" width="13.5" bestFit="1" customWidth="1"/>
    <col min="22" max="22" width="15.125" bestFit="1" customWidth="1"/>
    <col min="23" max="23" width="15.125" style="73" customWidth="1"/>
    <col min="24" max="24" width="15.125" style="112" customWidth="1"/>
    <col min="25" max="25" width="15.125" bestFit="1" customWidth="1"/>
    <col min="26" max="26" width="13.125" style="108" bestFit="1" customWidth="1"/>
  </cols>
  <sheetData>
    <row r="1" spans="1:26">
      <c r="A1" s="79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75"/>
    </row>
    <row r="2" spans="1:26">
      <c r="A2" s="76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8"/>
      <c r="O2" s="74"/>
      <c r="P2" s="74"/>
      <c r="Q2" s="74"/>
      <c r="R2" s="75"/>
    </row>
    <row r="3" spans="1:26">
      <c r="A3" s="97"/>
      <c r="B3" s="97"/>
      <c r="C3" s="97"/>
      <c r="D3" s="97"/>
      <c r="E3" s="99"/>
      <c r="F3" s="99"/>
      <c r="G3" s="100" t="s">
        <v>0</v>
      </c>
      <c r="H3" s="100" t="s">
        <v>1</v>
      </c>
      <c r="I3" s="100" t="s">
        <v>2</v>
      </c>
      <c r="J3" s="100" t="s">
        <v>3</v>
      </c>
      <c r="K3" s="100" t="s">
        <v>4</v>
      </c>
      <c r="L3" s="100" t="s">
        <v>5</v>
      </c>
      <c r="M3" s="100" t="s">
        <v>245</v>
      </c>
      <c r="N3" s="100" t="s">
        <v>246</v>
      </c>
      <c r="O3" s="100" t="s">
        <v>239</v>
      </c>
      <c r="P3" s="100" t="s">
        <v>247</v>
      </c>
      <c r="Q3" s="100" t="s">
        <v>248</v>
      </c>
      <c r="R3" s="100" t="s">
        <v>249</v>
      </c>
      <c r="S3" s="68" t="s">
        <v>340</v>
      </c>
    </row>
    <row r="4" spans="1:26" ht="76.5">
      <c r="A4" s="98" t="s">
        <v>15</v>
      </c>
      <c r="B4" s="98" t="s">
        <v>250</v>
      </c>
      <c r="C4" s="98" t="s">
        <v>16</v>
      </c>
      <c r="D4" s="98" t="s">
        <v>17</v>
      </c>
      <c r="E4" s="98" t="s">
        <v>18</v>
      </c>
      <c r="F4" s="98" t="s">
        <v>19</v>
      </c>
      <c r="G4" s="96" t="s">
        <v>20</v>
      </c>
      <c r="H4" s="96" t="s">
        <v>21</v>
      </c>
      <c r="I4" s="96" t="s">
        <v>22</v>
      </c>
      <c r="J4" s="96" t="s">
        <v>23</v>
      </c>
      <c r="K4" s="96" t="s">
        <v>24</v>
      </c>
      <c r="L4" s="96" t="s">
        <v>26</v>
      </c>
      <c r="M4" s="96" t="s">
        <v>27</v>
      </c>
      <c r="N4" s="96" t="s">
        <v>28</v>
      </c>
      <c r="O4" s="96" t="s">
        <v>29</v>
      </c>
      <c r="P4" s="96" t="s">
        <v>30</v>
      </c>
      <c r="Q4" s="96" t="s">
        <v>31</v>
      </c>
      <c r="R4" s="96" t="s">
        <v>33</v>
      </c>
      <c r="S4" s="68" t="s">
        <v>236</v>
      </c>
      <c r="T4" s="70" t="s">
        <v>341</v>
      </c>
      <c r="U4" s="64" t="s">
        <v>342</v>
      </c>
      <c r="V4" s="106" t="s">
        <v>343</v>
      </c>
      <c r="W4" s="106" t="s">
        <v>350</v>
      </c>
      <c r="X4" s="113"/>
      <c r="Y4" s="77" t="s">
        <v>344</v>
      </c>
      <c r="Z4" s="109" t="s">
        <v>345</v>
      </c>
    </row>
    <row r="5" spans="1:26">
      <c r="A5" s="85" t="s">
        <v>34</v>
      </c>
      <c r="B5" s="85" t="s">
        <v>251</v>
      </c>
      <c r="C5" s="85" t="s">
        <v>35</v>
      </c>
      <c r="D5" s="85" t="s">
        <v>36</v>
      </c>
      <c r="E5" s="85" t="s">
        <v>37</v>
      </c>
      <c r="F5" s="85" t="s">
        <v>252</v>
      </c>
      <c r="G5" s="89">
        <v>78118</v>
      </c>
      <c r="H5" s="90">
        <v>1070.9499999999998</v>
      </c>
      <c r="I5" s="90">
        <v>126.21</v>
      </c>
      <c r="J5" s="90">
        <v>12220.482800000011</v>
      </c>
      <c r="K5" s="90">
        <v>421.96459999999962</v>
      </c>
      <c r="L5" s="90">
        <v>7540</v>
      </c>
      <c r="M5" s="90">
        <v>83660472.099999994</v>
      </c>
      <c r="N5" s="91">
        <v>9859272.7799999993</v>
      </c>
      <c r="O5" s="90">
        <v>11185620.76</v>
      </c>
      <c r="P5" s="90">
        <v>92142440.310000002</v>
      </c>
      <c r="Q5" s="90">
        <v>4050860.16</v>
      </c>
      <c r="R5" s="91">
        <v>200898666.10999998</v>
      </c>
      <c r="S5" s="71">
        <v>55812137.859999999</v>
      </c>
      <c r="T5" s="72">
        <f>R5-S5</f>
        <v>145086528.25</v>
      </c>
      <c r="U5" s="72">
        <v>150744200.86000001</v>
      </c>
      <c r="V5" s="104">
        <v>3884208</v>
      </c>
      <c r="W5" s="104">
        <f>T5/$T$13*$V$13</f>
        <v>4063024.7008654759</v>
      </c>
      <c r="X5" s="114">
        <f>V5-W5</f>
        <v>-178816.70086547593</v>
      </c>
      <c r="Y5" s="105">
        <f>U5+V5</f>
        <v>154628408.86000001</v>
      </c>
      <c r="Z5" s="107">
        <f>Y5-T5</f>
        <v>9541880.6100000143</v>
      </c>
    </row>
    <row r="6" spans="1:26">
      <c r="A6" s="85" t="s">
        <v>34</v>
      </c>
      <c r="B6" s="85" t="s">
        <v>251</v>
      </c>
      <c r="C6" s="85" t="s">
        <v>35</v>
      </c>
      <c r="D6" s="85" t="s">
        <v>36</v>
      </c>
      <c r="E6" s="85" t="s">
        <v>39</v>
      </c>
      <c r="F6" s="85" t="s">
        <v>253</v>
      </c>
      <c r="G6" s="89">
        <v>42848</v>
      </c>
      <c r="H6" s="90">
        <v>1070.9499999999998</v>
      </c>
      <c r="I6" s="90">
        <v>126.21</v>
      </c>
      <c r="J6" s="90">
        <v>1702.4127000000001</v>
      </c>
      <c r="K6" s="90">
        <v>23.622400000000006</v>
      </c>
      <c r="L6" s="90">
        <v>7540</v>
      </c>
      <c r="M6" s="90">
        <v>45888065.600000001</v>
      </c>
      <c r="N6" s="91">
        <v>5407846.0800000001</v>
      </c>
      <c r="O6" s="90">
        <v>3841022.66</v>
      </c>
      <c r="P6" s="90">
        <v>12836191.76</v>
      </c>
      <c r="Q6" s="90">
        <v>226775.04000000001</v>
      </c>
      <c r="R6" s="91">
        <v>68199901.140000015</v>
      </c>
      <c r="S6" s="71">
        <v>16687919.01</v>
      </c>
      <c r="T6" s="72">
        <f t="shared" ref="T6:T69" si="0">R6-S6</f>
        <v>51511982.130000018</v>
      </c>
      <c r="U6" s="72">
        <v>53199497.369999997</v>
      </c>
      <c r="V6" s="104">
        <v>1007640</v>
      </c>
      <c r="W6" s="104">
        <f t="shared" ref="W6:W13" si="1">T6/$T$13*$V$13</f>
        <v>1442549.2036317373</v>
      </c>
      <c r="X6" s="114">
        <f t="shared" ref="X6:X69" si="2">V6-W6</f>
        <v>-434909.20363173727</v>
      </c>
      <c r="Y6" s="105">
        <f t="shared" ref="Y6:Y69" si="3">U6+V6</f>
        <v>54207137.369999997</v>
      </c>
      <c r="Z6" s="107">
        <f t="shared" ref="Z6:Z69" si="4">Y6-T6</f>
        <v>2695155.2399999797</v>
      </c>
    </row>
    <row r="7" spans="1:26">
      <c r="A7" s="85" t="s">
        <v>34</v>
      </c>
      <c r="B7" s="85" t="s">
        <v>251</v>
      </c>
      <c r="C7" s="85" t="s">
        <v>35</v>
      </c>
      <c r="D7" s="85" t="s">
        <v>36</v>
      </c>
      <c r="E7" s="85" t="s">
        <v>41</v>
      </c>
      <c r="F7" s="85" t="s">
        <v>254</v>
      </c>
      <c r="G7" s="89">
        <v>48088</v>
      </c>
      <c r="H7" s="90">
        <v>1070.9499999999998</v>
      </c>
      <c r="I7" s="90">
        <v>126.21</v>
      </c>
      <c r="J7" s="90">
        <v>1779.2251999999996</v>
      </c>
      <c r="K7" s="90">
        <v>38.826399999999992</v>
      </c>
      <c r="L7" s="90">
        <v>7540</v>
      </c>
      <c r="M7" s="90">
        <v>51499843.600000001</v>
      </c>
      <c r="N7" s="91">
        <v>6069186.4800000004</v>
      </c>
      <c r="O7" s="90">
        <v>5248741.66</v>
      </c>
      <c r="P7" s="90">
        <v>13415358.01</v>
      </c>
      <c r="Q7" s="90">
        <v>372733.44</v>
      </c>
      <c r="R7" s="91">
        <v>76605863.189999998</v>
      </c>
      <c r="S7" s="71">
        <v>23031773.02</v>
      </c>
      <c r="T7" s="72">
        <f t="shared" si="0"/>
        <v>53574090.170000002</v>
      </c>
      <c r="U7" s="72">
        <v>52706395.289999999</v>
      </c>
      <c r="V7" s="104">
        <v>1685225</v>
      </c>
      <c r="W7" s="104">
        <f t="shared" si="1"/>
        <v>1500296.7836685022</v>
      </c>
      <c r="X7" s="114">
        <f t="shared" si="2"/>
        <v>184928.21633149777</v>
      </c>
      <c r="Y7" s="105">
        <f t="shared" si="3"/>
        <v>54391620.289999999</v>
      </c>
      <c r="Z7" s="107">
        <f t="shared" si="4"/>
        <v>817530.11999999732</v>
      </c>
    </row>
    <row r="8" spans="1:26">
      <c r="A8" s="85" t="s">
        <v>34</v>
      </c>
      <c r="B8" s="85" t="s">
        <v>251</v>
      </c>
      <c r="C8" s="85" t="s">
        <v>35</v>
      </c>
      <c r="D8" s="85" t="s">
        <v>36</v>
      </c>
      <c r="E8" s="85" t="s">
        <v>43</v>
      </c>
      <c r="F8" s="85" t="s">
        <v>255</v>
      </c>
      <c r="G8" s="89">
        <v>55467</v>
      </c>
      <c r="H8" s="90">
        <v>1070.9499999999998</v>
      </c>
      <c r="I8" s="90">
        <v>126.21</v>
      </c>
      <c r="J8" s="90">
        <v>3959.3678</v>
      </c>
      <c r="K8" s="90">
        <v>87.974899999999991</v>
      </c>
      <c r="L8" s="90">
        <v>7540</v>
      </c>
      <c r="M8" s="90">
        <v>59402383.649999999</v>
      </c>
      <c r="N8" s="91">
        <v>7000490.0700000003</v>
      </c>
      <c r="O8" s="90">
        <v>5007622.07</v>
      </c>
      <c r="P8" s="90">
        <v>29853633.210000001</v>
      </c>
      <c r="Q8" s="90">
        <v>844559.04</v>
      </c>
      <c r="R8" s="91">
        <v>102108688.04000001</v>
      </c>
      <c r="S8" s="71">
        <v>27360393.600000001</v>
      </c>
      <c r="T8" s="72">
        <f t="shared" si="0"/>
        <v>74748294.439999998</v>
      </c>
      <c r="U8" s="72">
        <v>71858551.659999996</v>
      </c>
      <c r="V8" s="104">
        <v>1281932</v>
      </c>
      <c r="W8" s="104">
        <f t="shared" si="1"/>
        <v>2093262.3471006893</v>
      </c>
      <c r="X8" s="114">
        <f t="shared" si="2"/>
        <v>-811330.34710068931</v>
      </c>
      <c r="Y8" s="105">
        <f t="shared" si="3"/>
        <v>73140483.659999996</v>
      </c>
      <c r="Z8" s="107">
        <f t="shared" si="4"/>
        <v>-1607810.7800000012</v>
      </c>
    </row>
    <row r="9" spans="1:26">
      <c r="A9" s="85" t="s">
        <v>34</v>
      </c>
      <c r="B9" s="85" t="s">
        <v>251</v>
      </c>
      <c r="C9" s="85" t="s">
        <v>35</v>
      </c>
      <c r="D9" s="85" t="s">
        <v>36</v>
      </c>
      <c r="E9" s="85" t="s">
        <v>45</v>
      </c>
      <c r="F9" s="85" t="s">
        <v>256</v>
      </c>
      <c r="G9" s="89">
        <v>32081</v>
      </c>
      <c r="H9" s="90">
        <v>1070.9499999999998</v>
      </c>
      <c r="I9" s="90">
        <v>126.21</v>
      </c>
      <c r="J9" s="90">
        <v>1471.3451</v>
      </c>
      <c r="K9" s="90">
        <v>36.825099999999999</v>
      </c>
      <c r="L9" s="90">
        <v>7540</v>
      </c>
      <c r="M9" s="90">
        <v>34357146.950000003</v>
      </c>
      <c r="N9" s="91">
        <v>4048943.01</v>
      </c>
      <c r="O9" s="90">
        <v>2830146.15</v>
      </c>
      <c r="P9" s="90">
        <v>11093942.050000001</v>
      </c>
      <c r="Q9" s="90">
        <v>353520.96</v>
      </c>
      <c r="R9" s="91">
        <v>52683699.119999997</v>
      </c>
      <c r="S9" s="71">
        <v>19617767.059999999</v>
      </c>
      <c r="T9" s="72">
        <f t="shared" si="0"/>
        <v>33065932.059999999</v>
      </c>
      <c r="U9" s="72">
        <v>37880540.850000001</v>
      </c>
      <c r="V9" s="104">
        <v>997174</v>
      </c>
      <c r="W9" s="104">
        <f t="shared" si="1"/>
        <v>925983.27589329192</v>
      </c>
      <c r="X9" s="114">
        <f t="shared" si="2"/>
        <v>71190.724106708076</v>
      </c>
      <c r="Y9" s="105">
        <f t="shared" si="3"/>
        <v>38877714.850000001</v>
      </c>
      <c r="Z9" s="107">
        <f t="shared" si="4"/>
        <v>5811782.7900000028</v>
      </c>
    </row>
    <row r="10" spans="1:26">
      <c r="A10" s="85" t="s">
        <v>34</v>
      </c>
      <c r="B10" s="85" t="s">
        <v>251</v>
      </c>
      <c r="C10" s="85" t="s">
        <v>35</v>
      </c>
      <c r="D10" s="85" t="s">
        <v>36</v>
      </c>
      <c r="E10" s="85" t="s">
        <v>47</v>
      </c>
      <c r="F10" s="85" t="s">
        <v>257</v>
      </c>
      <c r="G10" s="89">
        <v>30716</v>
      </c>
      <c r="H10" s="90">
        <v>1070.9499999999998</v>
      </c>
      <c r="I10" s="90">
        <v>126.21</v>
      </c>
      <c r="J10" s="90">
        <v>2277.9695000000002</v>
      </c>
      <c r="K10" s="90">
        <v>32.805199999999999</v>
      </c>
      <c r="L10" s="90">
        <v>7540</v>
      </c>
      <c r="M10" s="90">
        <v>32895300.199999999</v>
      </c>
      <c r="N10" s="91">
        <v>3876666.36</v>
      </c>
      <c r="O10" s="90">
        <v>4121450.63</v>
      </c>
      <c r="P10" s="90">
        <v>17175890.030000001</v>
      </c>
      <c r="Q10" s="90">
        <v>314929.91999999998</v>
      </c>
      <c r="R10" s="91">
        <v>58384237.140000008</v>
      </c>
      <c r="S10" s="71">
        <v>15498513.17</v>
      </c>
      <c r="T10" s="72">
        <f t="shared" si="0"/>
        <v>42885723.970000006</v>
      </c>
      <c r="U10" s="72">
        <v>46630976.109999999</v>
      </c>
      <c r="V10" s="104">
        <v>591442</v>
      </c>
      <c r="W10" s="104">
        <f t="shared" si="1"/>
        <v>1200978.1880255905</v>
      </c>
      <c r="X10" s="114">
        <f t="shared" si="2"/>
        <v>-609536.1880255905</v>
      </c>
      <c r="Y10" s="105">
        <f t="shared" si="3"/>
        <v>47222418.109999999</v>
      </c>
      <c r="Z10" s="107">
        <f t="shared" si="4"/>
        <v>4336694.1399999931</v>
      </c>
    </row>
    <row r="11" spans="1:26">
      <c r="A11" s="85" t="s">
        <v>34</v>
      </c>
      <c r="B11" s="85" t="s">
        <v>251</v>
      </c>
      <c r="C11" s="85" t="s">
        <v>35</v>
      </c>
      <c r="D11" s="85" t="s">
        <v>36</v>
      </c>
      <c r="E11" s="85" t="s">
        <v>49</v>
      </c>
      <c r="F11" s="85" t="s">
        <v>258</v>
      </c>
      <c r="G11" s="89">
        <v>32478</v>
      </c>
      <c r="H11" s="90">
        <v>1070.9499999999998</v>
      </c>
      <c r="I11" s="90">
        <v>126.21</v>
      </c>
      <c r="J11" s="90">
        <v>1653.2186000000002</v>
      </c>
      <c r="K11" s="90">
        <v>36.225399999999993</v>
      </c>
      <c r="L11" s="90">
        <v>7540</v>
      </c>
      <c r="M11" s="90">
        <v>34782314.100000001</v>
      </c>
      <c r="N11" s="91">
        <v>4099048.38</v>
      </c>
      <c r="O11" s="90">
        <v>2796685.5</v>
      </c>
      <c r="P11" s="90">
        <v>12465268.24</v>
      </c>
      <c r="Q11" s="90">
        <v>347763.84</v>
      </c>
      <c r="R11" s="91">
        <v>54491080.06000001</v>
      </c>
      <c r="S11" s="71">
        <v>16634972.300000001</v>
      </c>
      <c r="T11" s="72">
        <f t="shared" si="0"/>
        <v>37856107.760000005</v>
      </c>
      <c r="U11" s="72">
        <v>42665289.049999997</v>
      </c>
      <c r="V11" s="104">
        <v>825007</v>
      </c>
      <c r="W11" s="104">
        <f t="shared" si="1"/>
        <v>1060128.0681447778</v>
      </c>
      <c r="X11" s="114">
        <f t="shared" si="2"/>
        <v>-235121.06814477779</v>
      </c>
      <c r="Y11" s="105">
        <f t="shared" si="3"/>
        <v>43490296.049999997</v>
      </c>
      <c r="Z11" s="107">
        <f t="shared" si="4"/>
        <v>5634188.2899999917</v>
      </c>
    </row>
    <row r="12" spans="1:26">
      <c r="A12" s="85" t="s">
        <v>34</v>
      </c>
      <c r="B12" s="85" t="s">
        <v>251</v>
      </c>
      <c r="C12" s="85" t="s">
        <v>35</v>
      </c>
      <c r="D12" s="85" t="s">
        <v>36</v>
      </c>
      <c r="E12" s="85" t="s">
        <v>51</v>
      </c>
      <c r="F12" s="85" t="s">
        <v>259</v>
      </c>
      <c r="G12" s="89">
        <v>11453</v>
      </c>
      <c r="H12" s="90">
        <v>1070.9499999999998</v>
      </c>
      <c r="I12" s="90">
        <v>126.21</v>
      </c>
      <c r="J12" s="90">
        <v>569.66550000000007</v>
      </c>
      <c r="K12" s="90">
        <v>14.248099999999999</v>
      </c>
      <c r="L12" s="90">
        <v>7540</v>
      </c>
      <c r="M12" s="90">
        <v>12265590.35</v>
      </c>
      <c r="N12" s="91">
        <v>1445483.13</v>
      </c>
      <c r="O12" s="90">
        <v>1111906.47</v>
      </c>
      <c r="P12" s="90">
        <v>4295277.87</v>
      </c>
      <c r="Q12" s="90">
        <v>136781.76000000001</v>
      </c>
      <c r="R12" s="91">
        <v>19255039.580000002</v>
      </c>
      <c r="S12" s="71">
        <v>8180129.3300000001</v>
      </c>
      <c r="T12" s="72">
        <f t="shared" si="0"/>
        <v>11074910.250000002</v>
      </c>
      <c r="U12" s="72">
        <v>18735093.390000001</v>
      </c>
      <c r="V12" s="104">
        <v>2323738</v>
      </c>
      <c r="W12" s="104">
        <f t="shared" si="1"/>
        <v>310143.4326699333</v>
      </c>
      <c r="X12" s="114">
        <f t="shared" si="2"/>
        <v>2013594.5673300666</v>
      </c>
      <c r="Y12" s="105">
        <f t="shared" si="3"/>
        <v>21058831.390000001</v>
      </c>
      <c r="Z12" s="107">
        <f t="shared" si="4"/>
        <v>9983921.1399999987</v>
      </c>
    </row>
    <row r="13" spans="1:26">
      <c r="A13" s="82"/>
      <c r="B13" s="82"/>
      <c r="C13" s="82"/>
      <c r="D13" s="84" t="s">
        <v>53</v>
      </c>
      <c r="E13" s="82"/>
      <c r="F13" s="82"/>
      <c r="G13" s="92">
        <v>331249</v>
      </c>
      <c r="H13" s="93"/>
      <c r="I13" s="93"/>
      <c r="J13" s="93">
        <v>25633.687200000008</v>
      </c>
      <c r="K13" s="93">
        <v>692.49209999999971</v>
      </c>
      <c r="L13" s="93"/>
      <c r="M13" s="93">
        <v>354751116.55000001</v>
      </c>
      <c r="N13" s="94">
        <v>41806936.290000007</v>
      </c>
      <c r="O13" s="93">
        <v>36143195.899999991</v>
      </c>
      <c r="P13" s="93">
        <v>193278001.48000005</v>
      </c>
      <c r="Q13" s="93">
        <v>6647924.1600000001</v>
      </c>
      <c r="R13" s="94">
        <v>632627174.38000011</v>
      </c>
      <c r="S13" s="71">
        <v>182823605.34999999</v>
      </c>
      <c r="T13" s="72">
        <f t="shared" si="0"/>
        <v>449803569.03000009</v>
      </c>
      <c r="U13" s="72">
        <v>474420544.57999998</v>
      </c>
      <c r="V13" s="104">
        <v>12596366</v>
      </c>
      <c r="W13" s="104">
        <f t="shared" si="1"/>
        <v>12596366</v>
      </c>
      <c r="X13" s="114">
        <f t="shared" si="2"/>
        <v>0</v>
      </c>
      <c r="Y13" s="105">
        <f t="shared" si="3"/>
        <v>487016910.57999998</v>
      </c>
      <c r="Z13" s="107">
        <f t="shared" si="4"/>
        <v>37213341.549999893</v>
      </c>
    </row>
    <row r="14" spans="1:26">
      <c r="A14" s="85" t="s">
        <v>34</v>
      </c>
      <c r="B14" s="85" t="s">
        <v>251</v>
      </c>
      <c r="C14" s="85" t="s">
        <v>54</v>
      </c>
      <c r="D14" s="85" t="s">
        <v>55</v>
      </c>
      <c r="E14" s="85" t="s">
        <v>56</v>
      </c>
      <c r="F14" s="85" t="s">
        <v>260</v>
      </c>
      <c r="G14" s="89">
        <v>100256</v>
      </c>
      <c r="H14" s="90">
        <v>1115.6199999999999</v>
      </c>
      <c r="I14" s="90">
        <v>126.91</v>
      </c>
      <c r="J14" s="90">
        <v>20122.904751969996</v>
      </c>
      <c r="K14" s="90">
        <v>554.8660000000001</v>
      </c>
      <c r="L14" s="90">
        <v>7540</v>
      </c>
      <c r="M14" s="90">
        <v>111847598.72</v>
      </c>
      <c r="N14" s="91">
        <v>12723488.960000001</v>
      </c>
      <c r="O14" s="90">
        <v>11689204.51</v>
      </c>
      <c r="P14" s="90">
        <v>151726701.83000001</v>
      </c>
      <c r="Q14" s="90">
        <v>5326713.5999999996</v>
      </c>
      <c r="R14" s="91">
        <v>293313707.62</v>
      </c>
      <c r="S14" s="71">
        <v>100360182.25</v>
      </c>
      <c r="T14" s="72">
        <f t="shared" si="0"/>
        <v>192953525.37</v>
      </c>
      <c r="U14" s="72">
        <v>159114660.56</v>
      </c>
      <c r="V14" s="104">
        <v>2364605.88</v>
      </c>
      <c r="W14" s="104">
        <f>T14/$T$20*$V$20</f>
        <v>3735407.323046525</v>
      </c>
      <c r="X14" s="114">
        <f t="shared" si="2"/>
        <v>-1370801.4430465251</v>
      </c>
      <c r="Y14" s="105">
        <f t="shared" si="3"/>
        <v>161479266.44</v>
      </c>
      <c r="Z14" s="107">
        <f t="shared" si="4"/>
        <v>-31474258.930000007</v>
      </c>
    </row>
    <row r="15" spans="1:26">
      <c r="A15" s="85" t="s">
        <v>34</v>
      </c>
      <c r="B15" s="85" t="s">
        <v>251</v>
      </c>
      <c r="C15" s="85" t="s">
        <v>54</v>
      </c>
      <c r="D15" s="85" t="s">
        <v>55</v>
      </c>
      <c r="E15" s="85" t="s">
        <v>58</v>
      </c>
      <c r="F15" s="85" t="s">
        <v>261</v>
      </c>
      <c r="G15" s="89">
        <v>70940</v>
      </c>
      <c r="H15" s="90">
        <v>1115.6199999999999</v>
      </c>
      <c r="I15" s="90">
        <v>126.91</v>
      </c>
      <c r="J15" s="90">
        <v>2824.1615999999999</v>
      </c>
      <c r="K15" s="90">
        <v>59.275400000000005</v>
      </c>
      <c r="L15" s="90">
        <v>7540</v>
      </c>
      <c r="M15" s="90">
        <v>79142082.799999997</v>
      </c>
      <c r="N15" s="91">
        <v>9002995.4000000004</v>
      </c>
      <c r="O15" s="90">
        <v>9349531.2799999993</v>
      </c>
      <c r="P15" s="90">
        <v>21294178.460000001</v>
      </c>
      <c r="Q15" s="90">
        <v>569043.84</v>
      </c>
      <c r="R15" s="91">
        <v>119357831.78</v>
      </c>
      <c r="S15" s="71">
        <v>35418568.229999997</v>
      </c>
      <c r="T15" s="72">
        <f t="shared" si="0"/>
        <v>83939263.550000012</v>
      </c>
      <c r="U15" s="72">
        <v>69363820.379999995</v>
      </c>
      <c r="V15" s="104">
        <v>1883441.91</v>
      </c>
      <c r="W15" s="104">
        <f t="shared" ref="W15:W19" si="5">T15/$T$20*$V$20</f>
        <v>1624988.9145821845</v>
      </c>
      <c r="X15" s="114">
        <f t="shared" si="2"/>
        <v>258452.9954178154</v>
      </c>
      <c r="Y15" s="105">
        <f t="shared" si="3"/>
        <v>71247262.289999992</v>
      </c>
      <c r="Z15" s="107">
        <f t="shared" si="4"/>
        <v>-12692001.26000002</v>
      </c>
    </row>
    <row r="16" spans="1:26">
      <c r="A16" s="85" t="s">
        <v>34</v>
      </c>
      <c r="B16" s="85" t="s">
        <v>251</v>
      </c>
      <c r="C16" s="85" t="s">
        <v>54</v>
      </c>
      <c r="D16" s="85" t="s">
        <v>55</v>
      </c>
      <c r="E16" s="85" t="s">
        <v>60</v>
      </c>
      <c r="F16" s="85" t="s">
        <v>262</v>
      </c>
      <c r="G16" s="89">
        <v>47776</v>
      </c>
      <c r="H16" s="90">
        <v>1115.6199999999999</v>
      </c>
      <c r="I16" s="90">
        <v>126.91</v>
      </c>
      <c r="J16" s="90">
        <v>1413.5127</v>
      </c>
      <c r="K16" s="90">
        <v>24.679899999999996</v>
      </c>
      <c r="L16" s="90">
        <v>7540</v>
      </c>
      <c r="M16" s="90">
        <v>53299861.119999997</v>
      </c>
      <c r="N16" s="91">
        <v>6063252.1600000001</v>
      </c>
      <c r="O16" s="90">
        <v>5919861.7199999997</v>
      </c>
      <c r="P16" s="90">
        <v>10657885.76</v>
      </c>
      <c r="Q16" s="90">
        <v>236927.04</v>
      </c>
      <c r="R16" s="91">
        <v>76177787.800000012</v>
      </c>
      <c r="S16" s="71">
        <v>24934133.329999998</v>
      </c>
      <c r="T16" s="72">
        <f t="shared" si="0"/>
        <v>51243654.470000014</v>
      </c>
      <c r="U16" s="72">
        <v>47693122.079999998</v>
      </c>
      <c r="V16" s="104">
        <v>1636148.46</v>
      </c>
      <c r="W16" s="104">
        <f t="shared" si="5"/>
        <v>992031.22513492464</v>
      </c>
      <c r="X16" s="114">
        <f t="shared" si="2"/>
        <v>644117.23486507533</v>
      </c>
      <c r="Y16" s="105">
        <f t="shared" si="3"/>
        <v>49329270.539999999</v>
      </c>
      <c r="Z16" s="107">
        <f t="shared" si="4"/>
        <v>-1914383.9300000146</v>
      </c>
    </row>
    <row r="17" spans="1:26">
      <c r="A17" s="85" t="s">
        <v>34</v>
      </c>
      <c r="B17" s="85" t="s">
        <v>251</v>
      </c>
      <c r="C17" s="85" t="s">
        <v>54</v>
      </c>
      <c r="D17" s="85" t="s">
        <v>55</v>
      </c>
      <c r="E17" s="85" t="s">
        <v>62</v>
      </c>
      <c r="F17" s="85" t="s">
        <v>263</v>
      </c>
      <c r="G17" s="89">
        <v>85007</v>
      </c>
      <c r="H17" s="90">
        <v>1115.6199999999999</v>
      </c>
      <c r="I17" s="90">
        <v>126.91</v>
      </c>
      <c r="J17" s="90">
        <v>4161.0159000000012</v>
      </c>
      <c r="K17" s="90">
        <v>246.97810000000004</v>
      </c>
      <c r="L17" s="90">
        <v>7540</v>
      </c>
      <c r="M17" s="90">
        <v>94835509.340000004</v>
      </c>
      <c r="N17" s="91">
        <v>10788238.369999999</v>
      </c>
      <c r="O17" s="90">
        <v>10003918.16</v>
      </c>
      <c r="P17" s="90">
        <v>31374059.890000001</v>
      </c>
      <c r="Q17" s="90">
        <v>2370989.7599999998</v>
      </c>
      <c r="R17" s="91">
        <v>149372715.51999998</v>
      </c>
      <c r="S17" s="71">
        <v>36817049.719999999</v>
      </c>
      <c r="T17" s="72">
        <f t="shared" si="0"/>
        <v>112555665.79999998</v>
      </c>
      <c r="U17" s="72">
        <v>93212178.140000001</v>
      </c>
      <c r="V17" s="104">
        <v>3404246.35</v>
      </c>
      <c r="W17" s="104">
        <f t="shared" si="5"/>
        <v>2178976.815652763</v>
      </c>
      <c r="X17" s="114">
        <f t="shared" si="2"/>
        <v>1225269.5343472371</v>
      </c>
      <c r="Y17" s="105">
        <f t="shared" si="3"/>
        <v>96616424.489999995</v>
      </c>
      <c r="Z17" s="107">
        <f t="shared" si="4"/>
        <v>-15939241.309999987</v>
      </c>
    </row>
    <row r="18" spans="1:26">
      <c r="A18" s="85" t="s">
        <v>34</v>
      </c>
      <c r="B18" s="85" t="s">
        <v>251</v>
      </c>
      <c r="C18" s="85" t="s">
        <v>54</v>
      </c>
      <c r="D18" s="85" t="s">
        <v>55</v>
      </c>
      <c r="E18" s="85" t="s">
        <v>64</v>
      </c>
      <c r="F18" s="85" t="s">
        <v>264</v>
      </c>
      <c r="G18" s="89">
        <v>53779</v>
      </c>
      <c r="H18" s="90">
        <v>1115.6199999999999</v>
      </c>
      <c r="I18" s="90">
        <v>126.91</v>
      </c>
      <c r="J18" s="90">
        <v>2176.0630000000001</v>
      </c>
      <c r="K18" s="90">
        <v>31.039400000000001</v>
      </c>
      <c r="L18" s="90">
        <v>7540</v>
      </c>
      <c r="M18" s="90">
        <v>59996927.979999997</v>
      </c>
      <c r="N18" s="91">
        <v>6825092.8899999997</v>
      </c>
      <c r="O18" s="90">
        <v>6527328.9400000004</v>
      </c>
      <c r="P18" s="90">
        <v>16407515.02</v>
      </c>
      <c r="Q18" s="90">
        <v>297978.23999999999</v>
      </c>
      <c r="R18" s="91">
        <v>90054843.069999993</v>
      </c>
      <c r="S18" s="71">
        <v>23050579.309999999</v>
      </c>
      <c r="T18" s="72">
        <f t="shared" si="0"/>
        <v>67004263.75999999</v>
      </c>
      <c r="U18" s="72">
        <v>70263444.540000007</v>
      </c>
      <c r="V18" s="104">
        <v>885770.07</v>
      </c>
      <c r="W18" s="104">
        <f t="shared" si="5"/>
        <v>1297142.4960725757</v>
      </c>
      <c r="X18" s="114">
        <f t="shared" si="2"/>
        <v>-411372.42607257573</v>
      </c>
      <c r="Y18" s="105">
        <f t="shared" si="3"/>
        <v>71149214.609999999</v>
      </c>
      <c r="Z18" s="107">
        <f t="shared" si="4"/>
        <v>4144950.8500000089</v>
      </c>
    </row>
    <row r="19" spans="1:26">
      <c r="A19" s="85" t="s">
        <v>34</v>
      </c>
      <c r="B19" s="85" t="s">
        <v>251</v>
      </c>
      <c r="C19" s="85" t="s">
        <v>54</v>
      </c>
      <c r="D19" s="85" t="s">
        <v>55</v>
      </c>
      <c r="E19" s="85" t="s">
        <v>66</v>
      </c>
      <c r="F19" s="85" t="s">
        <v>265</v>
      </c>
      <c r="G19" s="89">
        <v>29269</v>
      </c>
      <c r="H19" s="90">
        <v>1115.6199999999999</v>
      </c>
      <c r="I19" s="90">
        <v>126.91</v>
      </c>
      <c r="J19" s="90">
        <v>1189.0953000000002</v>
      </c>
      <c r="K19" s="90">
        <v>8.5136000000000003</v>
      </c>
      <c r="L19" s="90">
        <v>7540</v>
      </c>
      <c r="M19" s="90">
        <v>32653081.780000001</v>
      </c>
      <c r="N19" s="91">
        <v>3714528.79</v>
      </c>
      <c r="O19" s="90">
        <v>3430722.58</v>
      </c>
      <c r="P19" s="90">
        <v>8965778.5600000005</v>
      </c>
      <c r="Q19" s="90">
        <v>81730.559999999998</v>
      </c>
      <c r="R19" s="91">
        <v>48845842.270000003</v>
      </c>
      <c r="S19" s="71">
        <v>13954620.390000001</v>
      </c>
      <c r="T19" s="72">
        <f t="shared" si="0"/>
        <v>34891221.880000003</v>
      </c>
      <c r="U19" s="72">
        <v>38345840.899999999</v>
      </c>
      <c r="V19" s="104">
        <v>329796.90000000002</v>
      </c>
      <c r="W19" s="104">
        <f t="shared" si="5"/>
        <v>675462.78551102872</v>
      </c>
      <c r="X19" s="114">
        <f t="shared" si="2"/>
        <v>-345665.8855110287</v>
      </c>
      <c r="Y19" s="105">
        <f t="shared" si="3"/>
        <v>38675637.799999997</v>
      </c>
      <c r="Z19" s="107">
        <f t="shared" si="4"/>
        <v>3784415.9199999943</v>
      </c>
    </row>
    <row r="20" spans="1:26">
      <c r="A20" s="82"/>
      <c r="B20" s="82"/>
      <c r="C20" s="82"/>
      <c r="D20" s="84" t="s">
        <v>68</v>
      </c>
      <c r="E20" s="82"/>
      <c r="F20" s="82"/>
      <c r="G20" s="92">
        <v>387027</v>
      </c>
      <c r="H20" s="93"/>
      <c r="I20" s="93"/>
      <c r="J20" s="93">
        <v>31886.753251969996</v>
      </c>
      <c r="K20" s="93">
        <v>925.3524000000001</v>
      </c>
      <c r="L20" s="93"/>
      <c r="M20" s="93">
        <v>431775061.74000001</v>
      </c>
      <c r="N20" s="94">
        <v>49117596.57</v>
      </c>
      <c r="O20" s="93">
        <v>46920567.189999998</v>
      </c>
      <c r="P20" s="93">
        <v>240426119.52000001</v>
      </c>
      <c r="Q20" s="93">
        <v>8883383.0399999991</v>
      </c>
      <c r="R20" s="94">
        <v>777122728.05999994</v>
      </c>
      <c r="S20" s="71">
        <v>234535133.22999999</v>
      </c>
      <c r="T20" s="72">
        <f t="shared" si="0"/>
        <v>542587594.82999992</v>
      </c>
      <c r="U20" s="72">
        <v>477993066.60000002</v>
      </c>
      <c r="V20" s="104">
        <v>10504009.560000001</v>
      </c>
      <c r="W20" s="104">
        <f>T20/$T$20*$V$20</f>
        <v>10504009.560000001</v>
      </c>
      <c r="X20" s="114">
        <f t="shared" si="2"/>
        <v>0</v>
      </c>
      <c r="Y20" s="105">
        <f t="shared" si="3"/>
        <v>488497076.16000003</v>
      </c>
      <c r="Z20" s="107">
        <f t="shared" si="4"/>
        <v>-54090518.669999897</v>
      </c>
    </row>
    <row r="21" spans="1:26">
      <c r="A21" s="85" t="s">
        <v>34</v>
      </c>
      <c r="B21" s="85" t="s">
        <v>251</v>
      </c>
      <c r="C21" s="85" t="s">
        <v>69</v>
      </c>
      <c r="D21" s="85" t="s">
        <v>70</v>
      </c>
      <c r="E21" s="85" t="s">
        <v>71</v>
      </c>
      <c r="F21" s="85" t="s">
        <v>266</v>
      </c>
      <c r="G21" s="89">
        <v>254033</v>
      </c>
      <c r="H21" s="90">
        <v>1101.47</v>
      </c>
      <c r="I21" s="90">
        <v>127.07</v>
      </c>
      <c r="J21" s="90">
        <v>116257.57574988004</v>
      </c>
      <c r="K21" s="90">
        <v>2827.7339274600017</v>
      </c>
      <c r="L21" s="90">
        <v>7540</v>
      </c>
      <c r="M21" s="90">
        <v>279809728.50999999</v>
      </c>
      <c r="N21" s="91">
        <v>32279973.309999999</v>
      </c>
      <c r="O21" s="90">
        <v>33152696.989999998</v>
      </c>
      <c r="P21" s="90">
        <v>876582121.14999998</v>
      </c>
      <c r="Q21" s="90">
        <v>27146245.699999999</v>
      </c>
      <c r="R21" s="91">
        <v>1248970765.6600001</v>
      </c>
      <c r="S21" s="71">
        <v>388290930.38</v>
      </c>
      <c r="T21" s="72">
        <f t="shared" si="0"/>
        <v>860679835.28000009</v>
      </c>
      <c r="U21" s="72">
        <v>710609894.20000005</v>
      </c>
      <c r="V21" s="104">
        <v>10594804</v>
      </c>
      <c r="W21" s="104">
        <f>T21/$T$42*$V$42</f>
        <v>21615459.241889484</v>
      </c>
      <c r="X21" s="114">
        <f t="shared" si="2"/>
        <v>-11020655.241889484</v>
      </c>
      <c r="Y21" s="105">
        <f t="shared" si="3"/>
        <v>721204698.20000005</v>
      </c>
      <c r="Z21" s="107">
        <f t="shared" si="4"/>
        <v>-139475137.08000004</v>
      </c>
    </row>
    <row r="22" spans="1:26">
      <c r="A22" s="85" t="s">
        <v>34</v>
      </c>
      <c r="B22" s="85" t="s">
        <v>251</v>
      </c>
      <c r="C22" s="85" t="s">
        <v>69</v>
      </c>
      <c r="D22" s="85" t="s">
        <v>70</v>
      </c>
      <c r="E22" s="85" t="s">
        <v>73</v>
      </c>
      <c r="F22" s="85" t="s">
        <v>267</v>
      </c>
      <c r="G22" s="89">
        <v>51397</v>
      </c>
      <c r="H22" s="90">
        <v>1101.47</v>
      </c>
      <c r="I22" s="90">
        <v>127.07</v>
      </c>
      <c r="J22" s="90">
        <v>2167.6650999999997</v>
      </c>
      <c r="K22" s="90">
        <v>37.786100000000005</v>
      </c>
      <c r="L22" s="90">
        <v>7540</v>
      </c>
      <c r="M22" s="90">
        <v>56612253.590000004</v>
      </c>
      <c r="N22" s="91">
        <v>6531016.79</v>
      </c>
      <c r="O22" s="90">
        <v>5704648.3300000001</v>
      </c>
      <c r="P22" s="90">
        <v>16344194.85</v>
      </c>
      <c r="Q22" s="90">
        <v>362746.56</v>
      </c>
      <c r="R22" s="91">
        <v>85554860.120000005</v>
      </c>
      <c r="S22" s="71">
        <v>29043396.43</v>
      </c>
      <c r="T22" s="72">
        <f t="shared" si="0"/>
        <v>56511463.690000005</v>
      </c>
      <c r="U22" s="72">
        <v>51984191.960000001</v>
      </c>
      <c r="V22" s="104">
        <v>407218</v>
      </c>
      <c r="W22" s="104">
        <f t="shared" ref="W22:W42" si="6">T22/$T$42*$V$42</f>
        <v>1419251.607879627</v>
      </c>
      <c r="X22" s="114">
        <f t="shared" si="2"/>
        <v>-1012033.607879627</v>
      </c>
      <c r="Y22" s="105">
        <f t="shared" si="3"/>
        <v>52391409.960000001</v>
      </c>
      <c r="Z22" s="107">
        <f t="shared" si="4"/>
        <v>-4120053.7300000042</v>
      </c>
    </row>
    <row r="23" spans="1:26">
      <c r="A23" s="85" t="s">
        <v>34</v>
      </c>
      <c r="B23" s="85" t="s">
        <v>251</v>
      </c>
      <c r="C23" s="85" t="s">
        <v>69</v>
      </c>
      <c r="D23" s="85" t="s">
        <v>70</v>
      </c>
      <c r="E23" s="85" t="s">
        <v>75</v>
      </c>
      <c r="F23" s="85" t="s">
        <v>268</v>
      </c>
      <c r="G23" s="89">
        <v>50019</v>
      </c>
      <c r="H23" s="90">
        <v>1101.47</v>
      </c>
      <c r="I23" s="90">
        <v>127.07</v>
      </c>
      <c r="J23" s="90">
        <v>1689.3189000000004</v>
      </c>
      <c r="K23" s="90">
        <v>24.641799999999993</v>
      </c>
      <c r="L23" s="90">
        <v>7540</v>
      </c>
      <c r="M23" s="90">
        <v>55094427.93</v>
      </c>
      <c r="N23" s="91">
        <v>6355914.3300000001</v>
      </c>
      <c r="O23" s="90">
        <v>4733101.51</v>
      </c>
      <c r="P23" s="90">
        <v>12737464.51</v>
      </c>
      <c r="Q23" s="90">
        <v>236561.28</v>
      </c>
      <c r="R23" s="91">
        <v>79157469.560000002</v>
      </c>
      <c r="S23" s="71">
        <v>30469155.41</v>
      </c>
      <c r="T23" s="72">
        <f t="shared" si="0"/>
        <v>48688314.150000006</v>
      </c>
      <c r="U23" s="72">
        <v>45857101.229999997</v>
      </c>
      <c r="V23" s="104">
        <v>1472287</v>
      </c>
      <c r="W23" s="104">
        <f t="shared" si="6"/>
        <v>1222777.886649637</v>
      </c>
      <c r="X23" s="114">
        <f t="shared" si="2"/>
        <v>249509.11335036298</v>
      </c>
      <c r="Y23" s="105">
        <f t="shared" si="3"/>
        <v>47329388.229999997</v>
      </c>
      <c r="Z23" s="107">
        <f t="shared" si="4"/>
        <v>-1358925.9200000092</v>
      </c>
    </row>
    <row r="24" spans="1:26">
      <c r="A24" s="85" t="s">
        <v>34</v>
      </c>
      <c r="B24" s="85" t="s">
        <v>251</v>
      </c>
      <c r="C24" s="85" t="s">
        <v>69</v>
      </c>
      <c r="D24" s="85" t="s">
        <v>70</v>
      </c>
      <c r="E24" s="85" t="s">
        <v>77</v>
      </c>
      <c r="F24" s="85" t="s">
        <v>269</v>
      </c>
      <c r="G24" s="89">
        <v>85609</v>
      </c>
      <c r="H24" s="90">
        <v>1101.47</v>
      </c>
      <c r="I24" s="90">
        <v>127.07</v>
      </c>
      <c r="J24" s="90">
        <v>7745.9606000000094</v>
      </c>
      <c r="K24" s="90">
        <v>155.64339999999993</v>
      </c>
      <c r="L24" s="90">
        <v>7540</v>
      </c>
      <c r="M24" s="90">
        <v>94295745.230000004</v>
      </c>
      <c r="N24" s="91">
        <v>10878335.630000001</v>
      </c>
      <c r="O24" s="90">
        <v>9038284.4299999997</v>
      </c>
      <c r="P24" s="90">
        <v>58404542.920000002</v>
      </c>
      <c r="Q24" s="90">
        <v>1494176.64</v>
      </c>
      <c r="R24" s="91">
        <v>174111084.84999996</v>
      </c>
      <c r="S24" s="71">
        <v>59136225.810000002</v>
      </c>
      <c r="T24" s="72">
        <f t="shared" si="0"/>
        <v>114974859.03999996</v>
      </c>
      <c r="U24" s="72">
        <v>94821595.609999999</v>
      </c>
      <c r="V24" s="104">
        <v>7325130</v>
      </c>
      <c r="W24" s="104">
        <f t="shared" si="6"/>
        <v>2887524.8118397021</v>
      </c>
      <c r="X24" s="114">
        <f t="shared" si="2"/>
        <v>4437605.1881602984</v>
      </c>
      <c r="Y24" s="105">
        <f t="shared" si="3"/>
        <v>102146725.61</v>
      </c>
      <c r="Z24" s="107">
        <f t="shared" si="4"/>
        <v>-12828133.429999962</v>
      </c>
    </row>
    <row r="25" spans="1:26">
      <c r="A25" s="85" t="s">
        <v>34</v>
      </c>
      <c r="B25" s="85" t="s">
        <v>251</v>
      </c>
      <c r="C25" s="85" t="s">
        <v>69</v>
      </c>
      <c r="D25" s="85" t="s">
        <v>70</v>
      </c>
      <c r="E25" s="85" t="s">
        <v>79</v>
      </c>
      <c r="F25" s="85" t="s">
        <v>270</v>
      </c>
      <c r="G25" s="89">
        <v>3831</v>
      </c>
      <c r="H25" s="90">
        <v>1101.47</v>
      </c>
      <c r="I25" s="90">
        <v>127.07</v>
      </c>
      <c r="J25" s="90">
        <v>26.115300000000005</v>
      </c>
      <c r="K25" s="90">
        <v>1.2823</v>
      </c>
      <c r="L25" s="90">
        <v>7540</v>
      </c>
      <c r="M25" s="90">
        <v>4219731.57</v>
      </c>
      <c r="N25" s="91">
        <v>486805.17</v>
      </c>
      <c r="O25" s="90">
        <v>422556.86</v>
      </c>
      <c r="P25" s="90">
        <v>196909.36</v>
      </c>
      <c r="Q25" s="90">
        <v>12310.08</v>
      </c>
      <c r="R25" s="91">
        <v>5338313.040000001</v>
      </c>
      <c r="S25" s="71">
        <v>4799704.9000000004</v>
      </c>
      <c r="T25" s="72">
        <f t="shared" si="0"/>
        <v>538608.1400000006</v>
      </c>
      <c r="U25" s="72">
        <v>5865825.2000000002</v>
      </c>
      <c r="V25" s="104">
        <v>3143986.3</v>
      </c>
      <c r="W25" s="104">
        <f t="shared" si="6"/>
        <v>13526.821264184036</v>
      </c>
      <c r="X25" s="114">
        <f t="shared" si="2"/>
        <v>3130459.4787358157</v>
      </c>
      <c r="Y25" s="105">
        <f t="shared" si="3"/>
        <v>9009811.5</v>
      </c>
      <c r="Z25" s="107">
        <f t="shared" si="4"/>
        <v>8471203.3599999994</v>
      </c>
    </row>
    <row r="26" spans="1:26">
      <c r="A26" s="85" t="s">
        <v>34</v>
      </c>
      <c r="B26" s="85" t="s">
        <v>251</v>
      </c>
      <c r="C26" s="85" t="s">
        <v>69</v>
      </c>
      <c r="D26" s="85" t="s">
        <v>70</v>
      </c>
      <c r="E26" s="85" t="s">
        <v>81</v>
      </c>
      <c r="F26" s="85" t="s">
        <v>271</v>
      </c>
      <c r="G26" s="89">
        <v>38118</v>
      </c>
      <c r="H26" s="90">
        <v>1101.47</v>
      </c>
      <c r="I26" s="90">
        <v>127.07</v>
      </c>
      <c r="J26" s="90">
        <v>1537.1931000000002</v>
      </c>
      <c r="K26" s="90">
        <v>33.156800000000004</v>
      </c>
      <c r="L26" s="90">
        <v>7540</v>
      </c>
      <c r="M26" s="90">
        <v>41985833.460000001</v>
      </c>
      <c r="N26" s="91">
        <v>4843654.26</v>
      </c>
      <c r="O26" s="90">
        <v>4586234.75</v>
      </c>
      <c r="P26" s="90">
        <v>11590435.970000001</v>
      </c>
      <c r="Q26" s="90">
        <v>318305.28000000003</v>
      </c>
      <c r="R26" s="91">
        <v>63324463.719999999</v>
      </c>
      <c r="S26" s="71">
        <v>21860878.82</v>
      </c>
      <c r="T26" s="72">
        <f t="shared" si="0"/>
        <v>41463584.899999999</v>
      </c>
      <c r="U26" s="72">
        <v>42568241.109999999</v>
      </c>
      <c r="V26" s="104">
        <v>0</v>
      </c>
      <c r="W26" s="104">
        <f t="shared" si="6"/>
        <v>1041333.1330540593</v>
      </c>
      <c r="X26" s="114">
        <f t="shared" si="2"/>
        <v>-1041333.1330540593</v>
      </c>
      <c r="Y26" s="105">
        <f t="shared" si="3"/>
        <v>42568241.109999999</v>
      </c>
      <c r="Z26" s="107">
        <f t="shared" si="4"/>
        <v>1104656.2100000009</v>
      </c>
    </row>
    <row r="27" spans="1:26">
      <c r="A27" s="85" t="s">
        <v>34</v>
      </c>
      <c r="B27" s="85" t="s">
        <v>251</v>
      </c>
      <c r="C27" s="85" t="s">
        <v>69</v>
      </c>
      <c r="D27" s="85" t="s">
        <v>70</v>
      </c>
      <c r="E27" s="85" t="s">
        <v>83</v>
      </c>
      <c r="F27" s="85" t="s">
        <v>272</v>
      </c>
      <c r="G27" s="89">
        <v>91288</v>
      </c>
      <c r="H27" s="90">
        <v>1101.47</v>
      </c>
      <c r="I27" s="90">
        <v>127.07</v>
      </c>
      <c r="J27" s="90">
        <v>5101.9967000000024</v>
      </c>
      <c r="K27" s="90">
        <v>79.405300000000025</v>
      </c>
      <c r="L27" s="90">
        <v>7540</v>
      </c>
      <c r="M27" s="90">
        <v>100550993.36</v>
      </c>
      <c r="N27" s="91">
        <v>11599966.16</v>
      </c>
      <c r="O27" s="90">
        <v>9944858.25</v>
      </c>
      <c r="P27" s="90">
        <v>38469055.119999997</v>
      </c>
      <c r="Q27" s="90">
        <v>762290.88</v>
      </c>
      <c r="R27" s="91">
        <v>161327163.76999998</v>
      </c>
      <c r="S27" s="71">
        <v>46468192.890000001</v>
      </c>
      <c r="T27" s="72">
        <f t="shared" si="0"/>
        <v>114858970.87999998</v>
      </c>
      <c r="U27" s="72">
        <v>94939454.170000002</v>
      </c>
      <c r="V27" s="104">
        <v>1682207</v>
      </c>
      <c r="W27" s="104">
        <f t="shared" si="6"/>
        <v>2884614.3500205488</v>
      </c>
      <c r="X27" s="114">
        <f t="shared" si="2"/>
        <v>-1202407.3500205488</v>
      </c>
      <c r="Y27" s="105">
        <f t="shared" si="3"/>
        <v>96621661.170000002</v>
      </c>
      <c r="Z27" s="107">
        <f t="shared" si="4"/>
        <v>-18237309.709999979</v>
      </c>
    </row>
    <row r="28" spans="1:26">
      <c r="A28" s="85" t="s">
        <v>34</v>
      </c>
      <c r="B28" s="85" t="s">
        <v>251</v>
      </c>
      <c r="C28" s="85" t="s">
        <v>69</v>
      </c>
      <c r="D28" s="85" t="s">
        <v>70</v>
      </c>
      <c r="E28" s="85" t="s">
        <v>85</v>
      </c>
      <c r="F28" s="85" t="s">
        <v>273</v>
      </c>
      <c r="G28" s="89">
        <v>25325</v>
      </c>
      <c r="H28" s="90">
        <v>1101.47</v>
      </c>
      <c r="I28" s="90">
        <v>127.07</v>
      </c>
      <c r="J28" s="90">
        <v>938.41810000000009</v>
      </c>
      <c r="K28" s="90">
        <v>11.8256</v>
      </c>
      <c r="L28" s="90">
        <v>7540</v>
      </c>
      <c r="M28" s="90">
        <v>27894727.75</v>
      </c>
      <c r="N28" s="91">
        <v>3218047.75</v>
      </c>
      <c r="O28" s="90">
        <v>2004653.22</v>
      </c>
      <c r="P28" s="90">
        <v>7075672.4699999997</v>
      </c>
      <c r="Q28" s="90">
        <v>113525.75999999999</v>
      </c>
      <c r="R28" s="91">
        <v>40306626.949999996</v>
      </c>
      <c r="S28" s="71">
        <v>17120189.260000002</v>
      </c>
      <c r="T28" s="72">
        <f t="shared" si="0"/>
        <v>23186437.689999994</v>
      </c>
      <c r="U28" s="72">
        <v>28302378.940000001</v>
      </c>
      <c r="V28" s="104">
        <v>348563</v>
      </c>
      <c r="W28" s="104">
        <f t="shared" si="6"/>
        <v>582313.5134678242</v>
      </c>
      <c r="X28" s="114">
        <f t="shared" si="2"/>
        <v>-233750.5134678242</v>
      </c>
      <c r="Y28" s="105">
        <f t="shared" si="3"/>
        <v>28650941.940000001</v>
      </c>
      <c r="Z28" s="107">
        <f t="shared" si="4"/>
        <v>5464504.2500000075</v>
      </c>
    </row>
    <row r="29" spans="1:26">
      <c r="A29" s="85" t="s">
        <v>34</v>
      </c>
      <c r="B29" s="85" t="s">
        <v>251</v>
      </c>
      <c r="C29" s="85" t="s">
        <v>69</v>
      </c>
      <c r="D29" s="85" t="s">
        <v>70</v>
      </c>
      <c r="E29" s="85" t="s">
        <v>87</v>
      </c>
      <c r="F29" s="85" t="s">
        <v>274</v>
      </c>
      <c r="G29" s="89">
        <v>30431</v>
      </c>
      <c r="H29" s="90">
        <v>1101.47</v>
      </c>
      <c r="I29" s="90">
        <v>127.07</v>
      </c>
      <c r="J29" s="90">
        <v>852.05729999999994</v>
      </c>
      <c r="K29" s="90">
        <v>13.719999999999999</v>
      </c>
      <c r="L29" s="90">
        <v>7540</v>
      </c>
      <c r="M29" s="90">
        <v>33518833.57</v>
      </c>
      <c r="N29" s="91">
        <v>3866867.17</v>
      </c>
      <c r="O29" s="90">
        <v>3417957.05</v>
      </c>
      <c r="P29" s="90">
        <v>6424512.04</v>
      </c>
      <c r="Q29" s="90">
        <v>131712</v>
      </c>
      <c r="R29" s="91">
        <v>47359881.829999998</v>
      </c>
      <c r="S29" s="71">
        <v>13402217.85</v>
      </c>
      <c r="T29" s="72">
        <f t="shared" si="0"/>
        <v>33957663.979999997</v>
      </c>
      <c r="U29" s="72">
        <v>37399580.939999998</v>
      </c>
      <c r="V29" s="104">
        <v>0</v>
      </c>
      <c r="W29" s="104">
        <f t="shared" si="6"/>
        <v>852826.41886303411</v>
      </c>
      <c r="X29" s="114">
        <f t="shared" si="2"/>
        <v>-852826.41886303411</v>
      </c>
      <c r="Y29" s="105">
        <f t="shared" si="3"/>
        <v>37399580.939999998</v>
      </c>
      <c r="Z29" s="107">
        <f t="shared" si="4"/>
        <v>3441916.9600000009</v>
      </c>
    </row>
    <row r="30" spans="1:26">
      <c r="A30" s="85" t="s">
        <v>34</v>
      </c>
      <c r="B30" s="85" t="s">
        <v>251</v>
      </c>
      <c r="C30" s="85" t="s">
        <v>69</v>
      </c>
      <c r="D30" s="85" t="s">
        <v>70</v>
      </c>
      <c r="E30" s="85" t="s">
        <v>89</v>
      </c>
      <c r="F30" s="85" t="s">
        <v>275</v>
      </c>
      <c r="G30" s="89">
        <v>37869</v>
      </c>
      <c r="H30" s="90">
        <v>1101.47</v>
      </c>
      <c r="I30" s="90">
        <v>127.07</v>
      </c>
      <c r="J30" s="90">
        <v>1634.7577999999999</v>
      </c>
      <c r="K30" s="90">
        <v>23.183899999999998</v>
      </c>
      <c r="L30" s="90">
        <v>7540</v>
      </c>
      <c r="M30" s="90">
        <v>41711567.43</v>
      </c>
      <c r="N30" s="91">
        <v>4812013.83</v>
      </c>
      <c r="O30" s="90">
        <v>3281026.46</v>
      </c>
      <c r="P30" s="90">
        <v>12326073.810000001</v>
      </c>
      <c r="Q30" s="90">
        <v>222565.44</v>
      </c>
      <c r="R30" s="91">
        <v>62353246.969999999</v>
      </c>
      <c r="S30" s="71">
        <v>20052542.609999999</v>
      </c>
      <c r="T30" s="72">
        <f t="shared" si="0"/>
        <v>42300704.359999999</v>
      </c>
      <c r="U30" s="72">
        <v>44755814.619999997</v>
      </c>
      <c r="V30" s="104">
        <v>0</v>
      </c>
      <c r="W30" s="104">
        <f t="shared" si="6"/>
        <v>1062356.8875635813</v>
      </c>
      <c r="X30" s="114">
        <f t="shared" si="2"/>
        <v>-1062356.8875635813</v>
      </c>
      <c r="Y30" s="105">
        <f t="shared" si="3"/>
        <v>44755814.619999997</v>
      </c>
      <c r="Z30" s="107">
        <f t="shared" si="4"/>
        <v>2455110.2599999979</v>
      </c>
    </row>
    <row r="31" spans="1:26">
      <c r="A31" s="85" t="s">
        <v>34</v>
      </c>
      <c r="B31" s="85" t="s">
        <v>251</v>
      </c>
      <c r="C31" s="85" t="s">
        <v>69</v>
      </c>
      <c r="D31" s="85" t="s">
        <v>70</v>
      </c>
      <c r="E31" s="85" t="s">
        <v>91</v>
      </c>
      <c r="F31" s="85" t="s">
        <v>276</v>
      </c>
      <c r="G31" s="89">
        <v>45341</v>
      </c>
      <c r="H31" s="90">
        <v>1101.47</v>
      </c>
      <c r="I31" s="90">
        <v>127.07</v>
      </c>
      <c r="J31" s="90">
        <v>2181.3729000000008</v>
      </c>
      <c r="K31" s="90">
        <v>70.582100000000011</v>
      </c>
      <c r="L31" s="90">
        <v>7540</v>
      </c>
      <c r="M31" s="90">
        <v>49941751.270000003</v>
      </c>
      <c r="N31" s="91">
        <v>5761480.8700000001</v>
      </c>
      <c r="O31" s="90">
        <v>5511696.0899999999</v>
      </c>
      <c r="P31" s="90">
        <v>16447551.67</v>
      </c>
      <c r="Q31" s="90">
        <v>677588.16</v>
      </c>
      <c r="R31" s="91">
        <v>78340068.060000002</v>
      </c>
      <c r="S31" s="71">
        <v>22327171.969999999</v>
      </c>
      <c r="T31" s="72">
        <f t="shared" si="0"/>
        <v>56012896.090000004</v>
      </c>
      <c r="U31" s="72">
        <v>53953742.310000002</v>
      </c>
      <c r="V31" s="104">
        <v>0</v>
      </c>
      <c r="W31" s="104">
        <f t="shared" si="6"/>
        <v>1406730.3808270369</v>
      </c>
      <c r="X31" s="114">
        <f t="shared" si="2"/>
        <v>-1406730.3808270369</v>
      </c>
      <c r="Y31" s="105">
        <f t="shared" si="3"/>
        <v>53953742.310000002</v>
      </c>
      <c r="Z31" s="107">
        <f t="shared" si="4"/>
        <v>-2059153.7800000012</v>
      </c>
    </row>
    <row r="32" spans="1:26">
      <c r="A32" s="85" t="s">
        <v>34</v>
      </c>
      <c r="B32" s="85" t="s">
        <v>251</v>
      </c>
      <c r="C32" s="85" t="s">
        <v>69</v>
      </c>
      <c r="D32" s="85" t="s">
        <v>70</v>
      </c>
      <c r="E32" s="85" t="s">
        <v>93</v>
      </c>
      <c r="F32" s="85" t="s">
        <v>277</v>
      </c>
      <c r="G32" s="89">
        <v>88704</v>
      </c>
      <c r="H32" s="90">
        <v>1101.47</v>
      </c>
      <c r="I32" s="90">
        <v>127.07</v>
      </c>
      <c r="J32" s="90">
        <v>4114.1763000000001</v>
      </c>
      <c r="K32" s="90">
        <v>55.048099999999984</v>
      </c>
      <c r="L32" s="90">
        <v>7540</v>
      </c>
      <c r="M32" s="90">
        <v>97704794.879999995</v>
      </c>
      <c r="N32" s="91">
        <v>11271617.279999999</v>
      </c>
      <c r="O32" s="90">
        <v>10777418.189999999</v>
      </c>
      <c r="P32" s="90">
        <v>31020889.300000001</v>
      </c>
      <c r="Q32" s="90">
        <v>528461.76</v>
      </c>
      <c r="R32" s="91">
        <v>151303181.41</v>
      </c>
      <c r="S32" s="71">
        <v>39905845.859999999</v>
      </c>
      <c r="T32" s="72">
        <f t="shared" si="0"/>
        <v>111397335.55</v>
      </c>
      <c r="U32" s="72">
        <v>92165433.310000002</v>
      </c>
      <c r="V32" s="104">
        <v>1599820</v>
      </c>
      <c r="W32" s="104">
        <f t="shared" si="6"/>
        <v>2797677.4493069905</v>
      </c>
      <c r="X32" s="114">
        <f t="shared" si="2"/>
        <v>-1197857.4493069905</v>
      </c>
      <c r="Y32" s="105">
        <f t="shared" si="3"/>
        <v>93765253.310000002</v>
      </c>
      <c r="Z32" s="107">
        <f t="shared" si="4"/>
        <v>-17632082.239999995</v>
      </c>
    </row>
    <row r="33" spans="1:26">
      <c r="A33" s="85" t="s">
        <v>34</v>
      </c>
      <c r="B33" s="85" t="s">
        <v>251</v>
      </c>
      <c r="C33" s="85" t="s">
        <v>69</v>
      </c>
      <c r="D33" s="85" t="s">
        <v>70</v>
      </c>
      <c r="E33" s="85" t="s">
        <v>95</v>
      </c>
      <c r="F33" s="85" t="s">
        <v>278</v>
      </c>
      <c r="G33" s="89">
        <v>47605</v>
      </c>
      <c r="H33" s="90">
        <v>1101.47</v>
      </c>
      <c r="I33" s="90">
        <v>127.07</v>
      </c>
      <c r="J33" s="90">
        <v>3008.8929000000003</v>
      </c>
      <c r="K33" s="90">
        <v>71.297600000000017</v>
      </c>
      <c r="L33" s="90">
        <v>7540</v>
      </c>
      <c r="M33" s="90">
        <v>52435479.350000001</v>
      </c>
      <c r="N33" s="91">
        <v>6049167.3499999996</v>
      </c>
      <c r="O33" s="90">
        <v>6308814.4000000004</v>
      </c>
      <c r="P33" s="90">
        <v>22687052.469999999</v>
      </c>
      <c r="Q33" s="90">
        <v>684456.95999999996</v>
      </c>
      <c r="R33" s="91">
        <v>88164970.529999986</v>
      </c>
      <c r="S33" s="71">
        <v>22793294.300000001</v>
      </c>
      <c r="T33" s="72">
        <f t="shared" si="0"/>
        <v>65371676.229999989</v>
      </c>
      <c r="U33" s="72">
        <v>61269947.700000003</v>
      </c>
      <c r="V33" s="104">
        <v>0</v>
      </c>
      <c r="W33" s="104">
        <f t="shared" si="6"/>
        <v>1641770.546028727</v>
      </c>
      <c r="X33" s="114">
        <f t="shared" si="2"/>
        <v>-1641770.546028727</v>
      </c>
      <c r="Y33" s="105">
        <f t="shared" si="3"/>
        <v>61269947.700000003</v>
      </c>
      <c r="Z33" s="107">
        <f t="shared" si="4"/>
        <v>-4101728.5299999863</v>
      </c>
    </row>
    <row r="34" spans="1:26">
      <c r="A34" s="85" t="s">
        <v>34</v>
      </c>
      <c r="B34" s="85" t="s">
        <v>251</v>
      </c>
      <c r="C34" s="85" t="s">
        <v>69</v>
      </c>
      <c r="D34" s="85" t="s">
        <v>70</v>
      </c>
      <c r="E34" s="85" t="s">
        <v>97</v>
      </c>
      <c r="F34" s="85" t="s">
        <v>279</v>
      </c>
      <c r="G34" s="89">
        <v>89545</v>
      </c>
      <c r="H34" s="90">
        <v>1101.47</v>
      </c>
      <c r="I34" s="90">
        <v>127.07</v>
      </c>
      <c r="J34" s="90">
        <v>5066.8342000000048</v>
      </c>
      <c r="K34" s="90">
        <v>102.75629999999997</v>
      </c>
      <c r="L34" s="90">
        <v>7540</v>
      </c>
      <c r="M34" s="90">
        <v>98631131.150000006</v>
      </c>
      <c r="N34" s="91">
        <v>11378483.15</v>
      </c>
      <c r="O34" s="90">
        <v>10337564</v>
      </c>
      <c r="P34" s="90">
        <v>38203929.869999997</v>
      </c>
      <c r="Q34" s="90">
        <v>986460.48</v>
      </c>
      <c r="R34" s="91">
        <v>159537568.65000001</v>
      </c>
      <c r="S34" s="71">
        <v>35205623.770000003</v>
      </c>
      <c r="T34" s="72">
        <f t="shared" si="0"/>
        <v>124331944.88</v>
      </c>
      <c r="U34" s="72">
        <v>103025044.19</v>
      </c>
      <c r="V34" s="104">
        <v>12394414</v>
      </c>
      <c r="W34" s="104">
        <f t="shared" si="6"/>
        <v>3122522.4257103498</v>
      </c>
      <c r="X34" s="114">
        <f t="shared" si="2"/>
        <v>9271891.5742896497</v>
      </c>
      <c r="Y34" s="105">
        <f t="shared" si="3"/>
        <v>115419458.19</v>
      </c>
      <c r="Z34" s="107">
        <f t="shared" si="4"/>
        <v>-8912486.6899999976</v>
      </c>
    </row>
    <row r="35" spans="1:26">
      <c r="A35" s="85" t="s">
        <v>34</v>
      </c>
      <c r="B35" s="85" t="s">
        <v>251</v>
      </c>
      <c r="C35" s="85" t="s">
        <v>69</v>
      </c>
      <c r="D35" s="85" t="s">
        <v>70</v>
      </c>
      <c r="E35" s="85" t="s">
        <v>99</v>
      </c>
      <c r="F35" s="85" t="s">
        <v>280</v>
      </c>
      <c r="G35" s="89">
        <v>22641</v>
      </c>
      <c r="H35" s="90">
        <v>1101.47</v>
      </c>
      <c r="I35" s="90">
        <v>127.07</v>
      </c>
      <c r="J35" s="90">
        <v>1169.9534000000001</v>
      </c>
      <c r="K35" s="90">
        <v>10.016</v>
      </c>
      <c r="L35" s="90">
        <v>7540</v>
      </c>
      <c r="M35" s="90">
        <v>24938382.27</v>
      </c>
      <c r="N35" s="91">
        <v>2876991.87</v>
      </c>
      <c r="O35" s="90">
        <v>2420400.2799999998</v>
      </c>
      <c r="P35" s="90">
        <v>8821448.6400000006</v>
      </c>
      <c r="Q35" s="90">
        <v>96153.600000000006</v>
      </c>
      <c r="R35" s="91">
        <v>39153376.660000004</v>
      </c>
      <c r="S35" s="71">
        <v>16132297.35</v>
      </c>
      <c r="T35" s="72">
        <f t="shared" si="0"/>
        <v>23021079.310000002</v>
      </c>
      <c r="U35" s="72">
        <v>27749764.379999999</v>
      </c>
      <c r="V35" s="104">
        <v>2856388</v>
      </c>
      <c r="W35" s="104">
        <f t="shared" si="6"/>
        <v>578160.63666430081</v>
      </c>
      <c r="X35" s="114">
        <f t="shared" si="2"/>
        <v>2278227.3633356993</v>
      </c>
      <c r="Y35" s="105">
        <f t="shared" si="3"/>
        <v>30606152.379999999</v>
      </c>
      <c r="Z35" s="107">
        <f t="shared" si="4"/>
        <v>7585073.0699999966</v>
      </c>
    </row>
    <row r="36" spans="1:26">
      <c r="A36" s="85" t="s">
        <v>34</v>
      </c>
      <c r="B36" s="85" t="s">
        <v>251</v>
      </c>
      <c r="C36" s="85" t="s">
        <v>69</v>
      </c>
      <c r="D36" s="85" t="s">
        <v>70</v>
      </c>
      <c r="E36" s="85" t="s">
        <v>101</v>
      </c>
      <c r="F36" s="85" t="s">
        <v>281</v>
      </c>
      <c r="G36" s="89">
        <v>21167</v>
      </c>
      <c r="H36" s="90">
        <v>1101.47</v>
      </c>
      <c r="I36" s="90">
        <v>127.07</v>
      </c>
      <c r="J36" s="90">
        <v>979.14569999999992</v>
      </c>
      <c r="K36" s="90">
        <v>11.704499999999999</v>
      </c>
      <c r="L36" s="90">
        <v>7540</v>
      </c>
      <c r="M36" s="90">
        <v>23314815.489999998</v>
      </c>
      <c r="N36" s="91">
        <v>2689690.69</v>
      </c>
      <c r="O36" s="90">
        <v>2189066.21</v>
      </c>
      <c r="P36" s="90">
        <v>7382758.5800000001</v>
      </c>
      <c r="Q36" s="90">
        <v>112363.2</v>
      </c>
      <c r="R36" s="91">
        <v>35688694.170000002</v>
      </c>
      <c r="S36" s="71">
        <v>16592594.5</v>
      </c>
      <c r="T36" s="72">
        <f t="shared" si="0"/>
        <v>19096099.670000002</v>
      </c>
      <c r="U36" s="72">
        <v>23955490.98</v>
      </c>
      <c r="V36" s="104">
        <v>4288013</v>
      </c>
      <c r="W36" s="104">
        <f t="shared" si="6"/>
        <v>479587.12075746479</v>
      </c>
      <c r="X36" s="114">
        <f t="shared" si="2"/>
        <v>3808425.8792425352</v>
      </c>
      <c r="Y36" s="105">
        <f t="shared" si="3"/>
        <v>28243503.98</v>
      </c>
      <c r="Z36" s="107">
        <f t="shared" si="4"/>
        <v>9147404.3099999987</v>
      </c>
    </row>
    <row r="37" spans="1:26">
      <c r="A37" s="85" t="s">
        <v>34</v>
      </c>
      <c r="B37" s="85" t="s">
        <v>251</v>
      </c>
      <c r="C37" s="85" t="s">
        <v>69</v>
      </c>
      <c r="D37" s="85" t="s">
        <v>70</v>
      </c>
      <c r="E37" s="85" t="s">
        <v>103</v>
      </c>
      <c r="F37" s="85" t="s">
        <v>282</v>
      </c>
      <c r="G37" s="89">
        <v>24199</v>
      </c>
      <c r="H37" s="90">
        <v>1101.47</v>
      </c>
      <c r="I37" s="90">
        <v>127.07</v>
      </c>
      <c r="J37" s="90">
        <v>933.05879999999979</v>
      </c>
      <c r="K37" s="90">
        <v>9.8681999999999999</v>
      </c>
      <c r="L37" s="90">
        <v>7540</v>
      </c>
      <c r="M37" s="90">
        <v>26654472.530000001</v>
      </c>
      <c r="N37" s="91">
        <v>3074966.93</v>
      </c>
      <c r="O37" s="90">
        <v>3345581.67</v>
      </c>
      <c r="P37" s="90">
        <v>7035263.3499999996</v>
      </c>
      <c r="Q37" s="90">
        <v>94734.720000000001</v>
      </c>
      <c r="R37" s="91">
        <v>40205019.200000003</v>
      </c>
      <c r="S37" s="71">
        <v>12260003.24</v>
      </c>
      <c r="T37" s="72">
        <f t="shared" si="0"/>
        <v>27945015.960000001</v>
      </c>
      <c r="U37" s="72">
        <v>31694500.789999999</v>
      </c>
      <c r="V37" s="104">
        <v>854833</v>
      </c>
      <c r="W37" s="104">
        <f t="shared" si="6"/>
        <v>701822.3603447394</v>
      </c>
      <c r="X37" s="114">
        <f t="shared" si="2"/>
        <v>153010.6396552606</v>
      </c>
      <c r="Y37" s="105">
        <f t="shared" si="3"/>
        <v>32549333.789999999</v>
      </c>
      <c r="Z37" s="107">
        <f t="shared" si="4"/>
        <v>4604317.8299999982</v>
      </c>
    </row>
    <row r="38" spans="1:26">
      <c r="A38" s="85" t="s">
        <v>34</v>
      </c>
      <c r="B38" s="85" t="s">
        <v>251</v>
      </c>
      <c r="C38" s="85" t="s">
        <v>69</v>
      </c>
      <c r="D38" s="85" t="s">
        <v>70</v>
      </c>
      <c r="E38" s="85" t="s">
        <v>105</v>
      </c>
      <c r="F38" s="85" t="s">
        <v>283</v>
      </c>
      <c r="G38" s="89">
        <v>19235</v>
      </c>
      <c r="H38" s="90">
        <v>1101.47</v>
      </c>
      <c r="I38" s="90">
        <v>127.07</v>
      </c>
      <c r="J38" s="90">
        <v>1085.5982999999999</v>
      </c>
      <c r="K38" s="90">
        <v>22.566000000000003</v>
      </c>
      <c r="L38" s="90">
        <v>7540</v>
      </c>
      <c r="M38" s="90">
        <v>21186775.449999999</v>
      </c>
      <c r="N38" s="91">
        <v>2444191.4500000002</v>
      </c>
      <c r="O38" s="90">
        <v>1629371.29</v>
      </c>
      <c r="P38" s="90">
        <v>8185411.1799999997</v>
      </c>
      <c r="Q38" s="90">
        <v>216633.60000000001</v>
      </c>
      <c r="R38" s="91">
        <v>33662382.969999999</v>
      </c>
      <c r="S38" s="71">
        <v>12944233.25</v>
      </c>
      <c r="T38" s="72">
        <f t="shared" si="0"/>
        <v>20718149.719999999</v>
      </c>
      <c r="U38" s="72">
        <v>26329268.800000001</v>
      </c>
      <c r="V38" s="104">
        <v>371578</v>
      </c>
      <c r="W38" s="104">
        <f t="shared" si="6"/>
        <v>520323.93752356619</v>
      </c>
      <c r="X38" s="114">
        <f t="shared" si="2"/>
        <v>-148745.93752356619</v>
      </c>
      <c r="Y38" s="105">
        <f t="shared" si="3"/>
        <v>26700846.800000001</v>
      </c>
      <c r="Z38" s="107">
        <f t="shared" si="4"/>
        <v>5982697.0800000019</v>
      </c>
    </row>
    <row r="39" spans="1:26">
      <c r="A39" s="85" t="s">
        <v>34</v>
      </c>
      <c r="B39" s="85" t="s">
        <v>251</v>
      </c>
      <c r="C39" s="85" t="s">
        <v>69</v>
      </c>
      <c r="D39" s="85" t="s">
        <v>70</v>
      </c>
      <c r="E39" s="85" t="s">
        <v>107</v>
      </c>
      <c r="F39" s="85" t="s">
        <v>284</v>
      </c>
      <c r="G39" s="89">
        <v>99439</v>
      </c>
      <c r="H39" s="90">
        <v>1101.47</v>
      </c>
      <c r="I39" s="90">
        <v>127.07</v>
      </c>
      <c r="J39" s="90">
        <v>4869.3918000000012</v>
      </c>
      <c r="K39" s="90">
        <v>91.889899999999983</v>
      </c>
      <c r="L39" s="90">
        <v>7540</v>
      </c>
      <c r="M39" s="90">
        <v>109529075.33</v>
      </c>
      <c r="N39" s="91">
        <v>12635713.73</v>
      </c>
      <c r="O39" s="90">
        <v>10252937.52</v>
      </c>
      <c r="P39" s="90">
        <v>36715214.170000002</v>
      </c>
      <c r="Q39" s="90">
        <v>882143.04</v>
      </c>
      <c r="R39" s="91">
        <v>170015083.78999999</v>
      </c>
      <c r="S39" s="71">
        <v>37635621.149999999</v>
      </c>
      <c r="T39" s="72">
        <f t="shared" si="0"/>
        <v>132379462.63999999</v>
      </c>
      <c r="U39" s="72">
        <v>109691508.09999999</v>
      </c>
      <c r="V39" s="104">
        <v>1753243</v>
      </c>
      <c r="W39" s="104">
        <f t="shared" si="6"/>
        <v>3324631.0205783481</v>
      </c>
      <c r="X39" s="114">
        <f t="shared" si="2"/>
        <v>-1571388.0205783481</v>
      </c>
      <c r="Y39" s="105">
        <f t="shared" si="3"/>
        <v>111444751.09999999</v>
      </c>
      <c r="Z39" s="107">
        <f t="shared" si="4"/>
        <v>-20934711.539999992</v>
      </c>
    </row>
    <row r="40" spans="1:26">
      <c r="A40" s="85" t="s">
        <v>34</v>
      </c>
      <c r="B40" s="85" t="s">
        <v>251</v>
      </c>
      <c r="C40" s="85" t="s">
        <v>69</v>
      </c>
      <c r="D40" s="85" t="s">
        <v>70</v>
      </c>
      <c r="E40" s="85" t="s">
        <v>109</v>
      </c>
      <c r="F40" s="85" t="s">
        <v>285</v>
      </c>
      <c r="G40" s="89">
        <v>18039</v>
      </c>
      <c r="H40" s="90">
        <v>1101.47</v>
      </c>
      <c r="I40" s="90">
        <v>127.07</v>
      </c>
      <c r="J40" s="90">
        <v>213.38099999999997</v>
      </c>
      <c r="K40" s="90">
        <v>0.59810000000000008</v>
      </c>
      <c r="L40" s="90">
        <v>7540</v>
      </c>
      <c r="M40" s="90">
        <v>19869417.329999998</v>
      </c>
      <c r="N40" s="91">
        <v>2292215.73</v>
      </c>
      <c r="O40" s="90">
        <v>1512712.34</v>
      </c>
      <c r="P40" s="90">
        <v>1608892.74</v>
      </c>
      <c r="Q40" s="90">
        <v>5741.76</v>
      </c>
      <c r="R40" s="91">
        <v>25288979.899999999</v>
      </c>
      <c r="S40" s="71">
        <v>6630281.1799999997</v>
      </c>
      <c r="T40" s="72">
        <f t="shared" si="0"/>
        <v>18658698.719999999</v>
      </c>
      <c r="U40" s="72">
        <v>23758438.920000002</v>
      </c>
      <c r="V40" s="104">
        <v>0</v>
      </c>
      <c r="W40" s="104">
        <f t="shared" si="6"/>
        <v>468602.05753240042</v>
      </c>
      <c r="X40" s="114">
        <f t="shared" si="2"/>
        <v>-468602.05753240042</v>
      </c>
      <c r="Y40" s="105">
        <f t="shared" si="3"/>
        <v>23758438.920000002</v>
      </c>
      <c r="Z40" s="107">
        <f t="shared" si="4"/>
        <v>5099740.200000003</v>
      </c>
    </row>
    <row r="41" spans="1:26">
      <c r="A41" s="85" t="s">
        <v>34</v>
      </c>
      <c r="B41" s="85" t="s">
        <v>251</v>
      </c>
      <c r="C41" s="85" t="s">
        <v>69</v>
      </c>
      <c r="D41" s="85" t="s">
        <v>70</v>
      </c>
      <c r="E41" s="85" t="s">
        <v>111</v>
      </c>
      <c r="F41" s="85" t="s">
        <v>286</v>
      </c>
      <c r="G41" s="89">
        <v>18828</v>
      </c>
      <c r="H41" s="90">
        <v>1101.47</v>
      </c>
      <c r="I41" s="90">
        <v>127.07</v>
      </c>
      <c r="J41" s="90">
        <v>159.7165</v>
      </c>
      <c r="K41" s="90">
        <v>0</v>
      </c>
      <c r="L41" s="90">
        <v>7540</v>
      </c>
      <c r="M41" s="90">
        <v>20738477.16</v>
      </c>
      <c r="N41" s="91">
        <v>2392473.96</v>
      </c>
      <c r="O41" s="90">
        <v>1764076.47</v>
      </c>
      <c r="P41" s="90">
        <v>1204262.4099999999</v>
      </c>
      <c r="Q41" s="90">
        <v>0</v>
      </c>
      <c r="R41" s="91">
        <v>26099290</v>
      </c>
      <c r="S41" s="71">
        <v>7437818.5800000001</v>
      </c>
      <c r="T41" s="72">
        <f t="shared" si="0"/>
        <v>18661471.420000002</v>
      </c>
      <c r="U41" s="72">
        <v>23582300.82</v>
      </c>
      <c r="V41" s="104">
        <v>0</v>
      </c>
      <c r="W41" s="104">
        <f t="shared" si="6"/>
        <v>468671.6922343921</v>
      </c>
      <c r="X41" s="114">
        <f t="shared" si="2"/>
        <v>-468671.6922343921</v>
      </c>
      <c r="Y41" s="105">
        <f t="shared" si="3"/>
        <v>23582300.82</v>
      </c>
      <c r="Z41" s="107">
        <f t="shared" si="4"/>
        <v>4920829.3999999985</v>
      </c>
    </row>
    <row r="42" spans="1:26">
      <c r="A42" s="82"/>
      <c r="B42" s="82"/>
      <c r="C42" s="82"/>
      <c r="D42" s="84" t="s">
        <v>113</v>
      </c>
      <c r="E42" s="82"/>
      <c r="F42" s="82"/>
      <c r="G42" s="92">
        <v>1162663</v>
      </c>
      <c r="H42" s="93"/>
      <c r="I42" s="93"/>
      <c r="J42" s="93">
        <v>161732.58044988004</v>
      </c>
      <c r="K42" s="93">
        <v>3654.705927460001</v>
      </c>
      <c r="L42" s="93"/>
      <c r="M42" s="93">
        <v>1280638414.6099999</v>
      </c>
      <c r="N42" s="94">
        <v>147739587.41000003</v>
      </c>
      <c r="O42" s="93">
        <v>132335656.31</v>
      </c>
      <c r="P42" s="93">
        <v>1219463656.5799999</v>
      </c>
      <c r="Q42" s="93">
        <v>35085176.900000006</v>
      </c>
      <c r="R42" s="94">
        <v>2815262491.8099999</v>
      </c>
      <c r="S42" s="71">
        <v>860508219.50999999</v>
      </c>
      <c r="T42" s="72">
        <f t="shared" si="0"/>
        <v>1954754272.3</v>
      </c>
      <c r="U42" s="72">
        <v>1734279518.28</v>
      </c>
      <c r="V42" s="104">
        <v>49092484.299999997</v>
      </c>
      <c r="W42" s="104">
        <f t="shared" si="6"/>
        <v>49092484.299999997</v>
      </c>
      <c r="X42" s="114">
        <f t="shared" si="2"/>
        <v>0</v>
      </c>
      <c r="Y42" s="105">
        <f t="shared" si="3"/>
        <v>1783372002.5799999</v>
      </c>
      <c r="Z42" s="107">
        <f t="shared" si="4"/>
        <v>-171382269.72000003</v>
      </c>
    </row>
    <row r="43" spans="1:26">
      <c r="A43" s="85" t="s">
        <v>34</v>
      </c>
      <c r="B43" s="85" t="s">
        <v>251</v>
      </c>
      <c r="C43" s="85" t="s">
        <v>114</v>
      </c>
      <c r="D43" s="85" t="s">
        <v>115</v>
      </c>
      <c r="E43" s="85" t="s">
        <v>116</v>
      </c>
      <c r="F43" s="85" t="s">
        <v>287</v>
      </c>
      <c r="G43" s="89">
        <v>93186</v>
      </c>
      <c r="H43" s="90">
        <v>1148.19</v>
      </c>
      <c r="I43" s="90">
        <v>127.87</v>
      </c>
      <c r="J43" s="90">
        <v>40843.774980069989</v>
      </c>
      <c r="K43" s="90">
        <v>1058.1450000000004</v>
      </c>
      <c r="L43" s="90">
        <v>7540</v>
      </c>
      <c r="M43" s="90">
        <v>106995233.34</v>
      </c>
      <c r="N43" s="91">
        <v>11915693.82</v>
      </c>
      <c r="O43" s="90">
        <v>12145973.77</v>
      </c>
      <c r="P43" s="90">
        <v>307962063.35000002</v>
      </c>
      <c r="Q43" s="90">
        <v>10158192</v>
      </c>
      <c r="R43" s="91">
        <v>449177156.28000003</v>
      </c>
      <c r="S43" s="71">
        <v>170937093.34999999</v>
      </c>
      <c r="T43" s="72">
        <f t="shared" si="0"/>
        <v>278240062.93000007</v>
      </c>
      <c r="U43" s="72">
        <v>228975883.12</v>
      </c>
      <c r="V43" s="104">
        <v>3000000</v>
      </c>
      <c r="W43" s="104">
        <f>T43/$T$57*$V$57</f>
        <v>7420294.7428385504</v>
      </c>
      <c r="X43" s="114">
        <f t="shared" si="2"/>
        <v>-4420294.7428385504</v>
      </c>
      <c r="Y43" s="105">
        <f t="shared" si="3"/>
        <v>231975883.12</v>
      </c>
      <c r="Z43" s="107">
        <f t="shared" si="4"/>
        <v>-46264179.810000062</v>
      </c>
    </row>
    <row r="44" spans="1:26">
      <c r="A44" s="85" t="s">
        <v>34</v>
      </c>
      <c r="B44" s="85" t="s">
        <v>251</v>
      </c>
      <c r="C44" s="85" t="s">
        <v>114</v>
      </c>
      <c r="D44" s="85" t="s">
        <v>115</v>
      </c>
      <c r="E44" s="85" t="s">
        <v>118</v>
      </c>
      <c r="F44" s="85" t="s">
        <v>288</v>
      </c>
      <c r="G44" s="89">
        <v>21495</v>
      </c>
      <c r="H44" s="90">
        <v>1148.19</v>
      </c>
      <c r="I44" s="90">
        <v>127.87</v>
      </c>
      <c r="J44" s="90">
        <v>906.83140000000003</v>
      </c>
      <c r="K44" s="90">
        <v>22.792400000000004</v>
      </c>
      <c r="L44" s="90">
        <v>7540</v>
      </c>
      <c r="M44" s="90">
        <v>24680344.050000001</v>
      </c>
      <c r="N44" s="91">
        <v>2748565.65</v>
      </c>
      <c r="O44" s="90">
        <v>1584658.56</v>
      </c>
      <c r="P44" s="90">
        <v>6837508.7599999998</v>
      </c>
      <c r="Q44" s="90">
        <v>218807.04000000001</v>
      </c>
      <c r="R44" s="91">
        <v>36069884.059999995</v>
      </c>
      <c r="S44" s="71">
        <v>14435521.800000001</v>
      </c>
      <c r="T44" s="72">
        <f t="shared" si="0"/>
        <v>21634362.259999994</v>
      </c>
      <c r="U44" s="72">
        <v>26057139.800000001</v>
      </c>
      <c r="V44" s="104">
        <v>500000</v>
      </c>
      <c r="W44" s="104">
        <f t="shared" ref="W44:W57" si="7">T44/$T$57*$V$57</f>
        <v>576959.84845622268</v>
      </c>
      <c r="X44" s="114">
        <f t="shared" si="2"/>
        <v>-76959.84845622268</v>
      </c>
      <c r="Y44" s="105">
        <f t="shared" si="3"/>
        <v>26557139.800000001</v>
      </c>
      <c r="Z44" s="107">
        <f t="shared" si="4"/>
        <v>4922777.5400000066</v>
      </c>
    </row>
    <row r="45" spans="1:26">
      <c r="A45" s="85" t="s">
        <v>34</v>
      </c>
      <c r="B45" s="85" t="s">
        <v>251</v>
      </c>
      <c r="C45" s="85" t="s">
        <v>114</v>
      </c>
      <c r="D45" s="85" t="s">
        <v>115</v>
      </c>
      <c r="E45" s="85" t="s">
        <v>120</v>
      </c>
      <c r="F45" s="85" t="s">
        <v>289</v>
      </c>
      <c r="G45" s="89">
        <v>47970</v>
      </c>
      <c r="H45" s="90">
        <v>1148.19</v>
      </c>
      <c r="I45" s="90">
        <v>127.87</v>
      </c>
      <c r="J45" s="90">
        <v>2502.4384999999997</v>
      </c>
      <c r="K45" s="90">
        <v>38.857600000000005</v>
      </c>
      <c r="L45" s="90">
        <v>7540</v>
      </c>
      <c r="M45" s="90">
        <v>55078674.299999997</v>
      </c>
      <c r="N45" s="91">
        <v>6133923.9000000004</v>
      </c>
      <c r="O45" s="90">
        <v>3961049.55</v>
      </c>
      <c r="P45" s="90">
        <v>18868386.289999999</v>
      </c>
      <c r="Q45" s="90">
        <v>373032.96000000002</v>
      </c>
      <c r="R45" s="91">
        <v>84415066.999999985</v>
      </c>
      <c r="S45" s="71">
        <v>29348645.879999999</v>
      </c>
      <c r="T45" s="72">
        <f t="shared" si="0"/>
        <v>55066421.11999999</v>
      </c>
      <c r="U45" s="72">
        <v>51551668.100000001</v>
      </c>
      <c r="V45" s="104">
        <v>2500000</v>
      </c>
      <c r="W45" s="104">
        <f t="shared" si="7"/>
        <v>1468548.6728288585</v>
      </c>
      <c r="X45" s="114">
        <f t="shared" si="2"/>
        <v>1031451.3271711415</v>
      </c>
      <c r="Y45" s="105">
        <f t="shared" si="3"/>
        <v>54051668.100000001</v>
      </c>
      <c r="Z45" s="107">
        <f t="shared" si="4"/>
        <v>-1014753.0199999884</v>
      </c>
    </row>
    <row r="46" spans="1:26">
      <c r="A46" s="85" t="s">
        <v>34</v>
      </c>
      <c r="B46" s="85" t="s">
        <v>251</v>
      </c>
      <c r="C46" s="85" t="s">
        <v>114</v>
      </c>
      <c r="D46" s="85" t="s">
        <v>115</v>
      </c>
      <c r="E46" s="85" t="s">
        <v>122</v>
      </c>
      <c r="F46" s="85" t="s">
        <v>290</v>
      </c>
      <c r="G46" s="89">
        <v>34207</v>
      </c>
      <c r="H46" s="90">
        <v>1148.19</v>
      </c>
      <c r="I46" s="90">
        <v>127.87</v>
      </c>
      <c r="J46" s="90">
        <v>2168.7795999999998</v>
      </c>
      <c r="K46" s="90">
        <v>56.722000000000016</v>
      </c>
      <c r="L46" s="90">
        <v>7540</v>
      </c>
      <c r="M46" s="90">
        <v>39276135.329999998</v>
      </c>
      <c r="N46" s="91">
        <v>4374049.09</v>
      </c>
      <c r="O46" s="90">
        <v>3924633.07</v>
      </c>
      <c r="P46" s="90">
        <v>16352598.18</v>
      </c>
      <c r="Q46" s="90">
        <v>544531.19999999995</v>
      </c>
      <c r="R46" s="91">
        <v>64471946.870000005</v>
      </c>
      <c r="S46" s="71">
        <v>16145574.08</v>
      </c>
      <c r="T46" s="72">
        <f t="shared" si="0"/>
        <v>48326372.790000007</v>
      </c>
      <c r="U46" s="72">
        <v>49122269.960000001</v>
      </c>
      <c r="V46" s="104">
        <v>0</v>
      </c>
      <c r="W46" s="104">
        <f t="shared" si="7"/>
        <v>1288800.4918411372</v>
      </c>
      <c r="X46" s="114">
        <f t="shared" si="2"/>
        <v>-1288800.4918411372</v>
      </c>
      <c r="Y46" s="105">
        <f t="shared" si="3"/>
        <v>49122269.960000001</v>
      </c>
      <c r="Z46" s="107">
        <f t="shared" si="4"/>
        <v>795897.16999999434</v>
      </c>
    </row>
    <row r="47" spans="1:26">
      <c r="A47" s="85" t="s">
        <v>34</v>
      </c>
      <c r="B47" s="85" t="s">
        <v>251</v>
      </c>
      <c r="C47" s="85" t="s">
        <v>114</v>
      </c>
      <c r="D47" s="85" t="s">
        <v>115</v>
      </c>
      <c r="E47" s="85" t="s">
        <v>124</v>
      </c>
      <c r="F47" s="85" t="s">
        <v>291</v>
      </c>
      <c r="G47" s="89">
        <v>8891</v>
      </c>
      <c r="H47" s="90">
        <v>1148.19</v>
      </c>
      <c r="I47" s="90">
        <v>127.87</v>
      </c>
      <c r="J47" s="90">
        <v>484.99549999999994</v>
      </c>
      <c r="K47" s="90">
        <v>27.383400000000002</v>
      </c>
      <c r="L47" s="90">
        <v>7540</v>
      </c>
      <c r="M47" s="90">
        <v>10208557.289999999</v>
      </c>
      <c r="N47" s="91">
        <v>1136892.17</v>
      </c>
      <c r="O47" s="90">
        <v>797659.74</v>
      </c>
      <c r="P47" s="90">
        <v>3656866.07</v>
      </c>
      <c r="Q47" s="90">
        <v>262880.64000000001</v>
      </c>
      <c r="R47" s="91">
        <v>16062855.91</v>
      </c>
      <c r="S47" s="71">
        <v>10823667.76</v>
      </c>
      <c r="T47" s="72">
        <f t="shared" si="0"/>
        <v>5239188.1500000004</v>
      </c>
      <c r="U47" s="72">
        <v>8743912.6899999995</v>
      </c>
      <c r="V47" s="104">
        <v>0</v>
      </c>
      <c r="W47" s="104">
        <f t="shared" si="7"/>
        <v>139722.22359641854</v>
      </c>
      <c r="X47" s="114">
        <f t="shared" si="2"/>
        <v>-139722.22359641854</v>
      </c>
      <c r="Y47" s="105">
        <f t="shared" si="3"/>
        <v>8743912.6899999995</v>
      </c>
      <c r="Z47" s="107">
        <f t="shared" si="4"/>
        <v>3504724.5399999991</v>
      </c>
    </row>
    <row r="48" spans="1:26">
      <c r="A48" s="85" t="s">
        <v>34</v>
      </c>
      <c r="B48" s="85" t="s">
        <v>251</v>
      </c>
      <c r="C48" s="85" t="s">
        <v>114</v>
      </c>
      <c r="D48" s="85" t="s">
        <v>115</v>
      </c>
      <c r="E48" s="85" t="s">
        <v>126</v>
      </c>
      <c r="F48" s="85" t="s">
        <v>292</v>
      </c>
      <c r="G48" s="89">
        <v>18033</v>
      </c>
      <c r="H48" s="90">
        <v>1148.19</v>
      </c>
      <c r="I48" s="90">
        <v>127.87</v>
      </c>
      <c r="J48" s="90">
        <v>629.31590000000006</v>
      </c>
      <c r="K48" s="90">
        <v>17.938199999999998</v>
      </c>
      <c r="L48" s="90">
        <v>7540</v>
      </c>
      <c r="M48" s="90">
        <v>20705310.27</v>
      </c>
      <c r="N48" s="91">
        <v>2305879.71</v>
      </c>
      <c r="O48" s="90">
        <v>1560257.27</v>
      </c>
      <c r="P48" s="90">
        <v>4745041.8899999997</v>
      </c>
      <c r="Q48" s="90">
        <v>172206.72</v>
      </c>
      <c r="R48" s="91">
        <v>29488695.859999999</v>
      </c>
      <c r="S48" s="71">
        <v>16122332.15</v>
      </c>
      <c r="T48" s="72">
        <f t="shared" si="0"/>
        <v>13366363.709999999</v>
      </c>
      <c r="U48" s="72">
        <v>17644362.129999999</v>
      </c>
      <c r="V48" s="104">
        <v>5000000</v>
      </c>
      <c r="W48" s="104">
        <f t="shared" si="7"/>
        <v>356463.25451390294</v>
      </c>
      <c r="X48" s="114">
        <f t="shared" si="2"/>
        <v>4643536.7454860974</v>
      </c>
      <c r="Y48" s="105">
        <f t="shared" si="3"/>
        <v>22644362.129999999</v>
      </c>
      <c r="Z48" s="107">
        <f t="shared" si="4"/>
        <v>9277998.4199999999</v>
      </c>
    </row>
    <row r="49" spans="1:26">
      <c r="A49" s="85" t="s">
        <v>34</v>
      </c>
      <c r="B49" s="85" t="s">
        <v>251</v>
      </c>
      <c r="C49" s="85" t="s">
        <v>114</v>
      </c>
      <c r="D49" s="85" t="s">
        <v>115</v>
      </c>
      <c r="E49" s="85" t="s">
        <v>128</v>
      </c>
      <c r="F49" s="85" t="s">
        <v>293</v>
      </c>
      <c r="G49" s="89">
        <v>21889</v>
      </c>
      <c r="H49" s="90">
        <v>1148.19</v>
      </c>
      <c r="I49" s="90">
        <v>127.87</v>
      </c>
      <c r="J49" s="90">
        <v>1780.1836000000003</v>
      </c>
      <c r="K49" s="90">
        <v>27.499199999999991</v>
      </c>
      <c r="L49" s="90">
        <v>7540</v>
      </c>
      <c r="M49" s="90">
        <v>25132730.91</v>
      </c>
      <c r="N49" s="91">
        <v>2798946.43</v>
      </c>
      <c r="O49" s="90">
        <v>2060924.98</v>
      </c>
      <c r="P49" s="90">
        <v>13422584.34</v>
      </c>
      <c r="Q49" s="90">
        <v>263992.32000000001</v>
      </c>
      <c r="R49" s="91">
        <v>43679178.979999997</v>
      </c>
      <c r="S49" s="71">
        <v>17061753.079999998</v>
      </c>
      <c r="T49" s="72">
        <f t="shared" si="0"/>
        <v>26617425.899999999</v>
      </c>
      <c r="U49" s="72">
        <v>29248959.98</v>
      </c>
      <c r="V49" s="104">
        <v>3500000</v>
      </c>
      <c r="W49" s="104">
        <f t="shared" si="7"/>
        <v>709851.56987746316</v>
      </c>
      <c r="X49" s="114">
        <f t="shared" si="2"/>
        <v>2790148.4301225366</v>
      </c>
      <c r="Y49" s="105">
        <f t="shared" si="3"/>
        <v>32748959.98</v>
      </c>
      <c r="Z49" s="107">
        <f t="shared" si="4"/>
        <v>6131534.0800000019</v>
      </c>
    </row>
    <row r="50" spans="1:26">
      <c r="A50" s="85" t="s">
        <v>34</v>
      </c>
      <c r="B50" s="85" t="s">
        <v>251</v>
      </c>
      <c r="C50" s="85" t="s">
        <v>114</v>
      </c>
      <c r="D50" s="85" t="s">
        <v>115</v>
      </c>
      <c r="E50" s="85" t="s">
        <v>130</v>
      </c>
      <c r="F50" s="85" t="s">
        <v>294</v>
      </c>
      <c r="G50" s="89">
        <v>86568</v>
      </c>
      <c r="H50" s="90">
        <v>1148.19</v>
      </c>
      <c r="I50" s="90">
        <v>127.87</v>
      </c>
      <c r="J50" s="90">
        <v>4334.8935999999994</v>
      </c>
      <c r="K50" s="90">
        <v>72.77770000000001</v>
      </c>
      <c r="L50" s="90">
        <v>7540</v>
      </c>
      <c r="M50" s="90">
        <v>99396511.920000002</v>
      </c>
      <c r="N50" s="91">
        <v>11069450.16</v>
      </c>
      <c r="O50" s="90">
        <v>8644234.3499999996</v>
      </c>
      <c r="P50" s="90">
        <v>32685097.739999998</v>
      </c>
      <c r="Q50" s="90">
        <v>698665.92</v>
      </c>
      <c r="R50" s="91">
        <v>152493960.08999997</v>
      </c>
      <c r="S50" s="71">
        <v>55149031.939999998</v>
      </c>
      <c r="T50" s="72">
        <f t="shared" si="0"/>
        <v>97344928.149999976</v>
      </c>
      <c r="U50" s="72">
        <v>80202585.430000007</v>
      </c>
      <c r="V50" s="104">
        <v>5901806</v>
      </c>
      <c r="W50" s="104">
        <f t="shared" si="7"/>
        <v>2596060.5780022605</v>
      </c>
      <c r="X50" s="114">
        <f t="shared" si="2"/>
        <v>3305745.4219977395</v>
      </c>
      <c r="Y50" s="105">
        <f t="shared" si="3"/>
        <v>86104391.430000007</v>
      </c>
      <c r="Z50" s="107">
        <f t="shared" si="4"/>
        <v>-11240536.719999969</v>
      </c>
    </row>
    <row r="51" spans="1:26">
      <c r="A51" s="85" t="s">
        <v>34</v>
      </c>
      <c r="B51" s="85" t="s">
        <v>251</v>
      </c>
      <c r="C51" s="85" t="s">
        <v>114</v>
      </c>
      <c r="D51" s="85" t="s">
        <v>115</v>
      </c>
      <c r="E51" s="85" t="s">
        <v>132</v>
      </c>
      <c r="F51" s="85" t="s">
        <v>295</v>
      </c>
      <c r="G51" s="89">
        <v>27567</v>
      </c>
      <c r="H51" s="90">
        <v>1148.19</v>
      </c>
      <c r="I51" s="90">
        <v>127.87</v>
      </c>
      <c r="J51" s="90">
        <v>1503.0998000000002</v>
      </c>
      <c r="K51" s="90">
        <v>58.155899999999995</v>
      </c>
      <c r="L51" s="90">
        <v>7540</v>
      </c>
      <c r="M51" s="90">
        <v>31652153.73</v>
      </c>
      <c r="N51" s="91">
        <v>3524992.29</v>
      </c>
      <c r="O51" s="90">
        <v>3468371.14</v>
      </c>
      <c r="P51" s="90">
        <v>11333372.49</v>
      </c>
      <c r="Q51" s="90">
        <v>558296.64</v>
      </c>
      <c r="R51" s="91">
        <v>50537186.290000007</v>
      </c>
      <c r="S51" s="71">
        <v>18623958.879999999</v>
      </c>
      <c r="T51" s="72">
        <f t="shared" si="0"/>
        <v>31913227.410000008</v>
      </c>
      <c r="U51" s="72">
        <v>34508890.18</v>
      </c>
      <c r="V51" s="104">
        <v>0</v>
      </c>
      <c r="W51" s="104">
        <f t="shared" si="7"/>
        <v>851083.59696213121</v>
      </c>
      <c r="X51" s="114">
        <f t="shared" si="2"/>
        <v>-851083.59696213121</v>
      </c>
      <c r="Y51" s="105">
        <f t="shared" si="3"/>
        <v>34508890.18</v>
      </c>
      <c r="Z51" s="107">
        <f t="shared" si="4"/>
        <v>2595662.7699999921</v>
      </c>
    </row>
    <row r="52" spans="1:26">
      <c r="A52" s="85" t="s">
        <v>34</v>
      </c>
      <c r="B52" s="85" t="s">
        <v>251</v>
      </c>
      <c r="C52" s="85" t="s">
        <v>114</v>
      </c>
      <c r="D52" s="85" t="s">
        <v>115</v>
      </c>
      <c r="E52" s="85" t="s">
        <v>134</v>
      </c>
      <c r="F52" s="85" t="s">
        <v>296</v>
      </c>
      <c r="G52" s="89">
        <v>20022</v>
      </c>
      <c r="H52" s="90">
        <v>1148.19</v>
      </c>
      <c r="I52" s="90">
        <v>127.87</v>
      </c>
      <c r="J52" s="90">
        <v>1225.1529999999998</v>
      </c>
      <c r="K52" s="90">
        <v>12.240900000000002</v>
      </c>
      <c r="L52" s="90">
        <v>7540</v>
      </c>
      <c r="M52" s="90">
        <v>22989060.18</v>
      </c>
      <c r="N52" s="91">
        <v>2560213.14</v>
      </c>
      <c r="O52" s="90">
        <v>2010925.85</v>
      </c>
      <c r="P52" s="90">
        <v>9237653.6199999992</v>
      </c>
      <c r="Q52" s="90">
        <v>117512.64</v>
      </c>
      <c r="R52" s="91">
        <v>36915365.43</v>
      </c>
      <c r="S52" s="71">
        <v>13707420.74</v>
      </c>
      <c r="T52" s="72">
        <f t="shared" si="0"/>
        <v>23207944.689999998</v>
      </c>
      <c r="U52" s="72">
        <v>28606392.699999999</v>
      </c>
      <c r="V52" s="104">
        <v>0</v>
      </c>
      <c r="W52" s="104">
        <f t="shared" si="7"/>
        <v>618925.21214178833</v>
      </c>
      <c r="X52" s="114">
        <f t="shared" si="2"/>
        <v>-618925.21214178833</v>
      </c>
      <c r="Y52" s="105">
        <f t="shared" si="3"/>
        <v>28606392.699999999</v>
      </c>
      <c r="Z52" s="107">
        <f t="shared" si="4"/>
        <v>5398448.0100000016</v>
      </c>
    </row>
    <row r="53" spans="1:26">
      <c r="A53" s="85" t="s">
        <v>34</v>
      </c>
      <c r="B53" s="85" t="s">
        <v>251</v>
      </c>
      <c r="C53" s="85" t="s">
        <v>114</v>
      </c>
      <c r="D53" s="85" t="s">
        <v>115</v>
      </c>
      <c r="E53" s="85" t="s">
        <v>136</v>
      </c>
      <c r="F53" s="85" t="s">
        <v>297</v>
      </c>
      <c r="G53" s="89">
        <v>33088</v>
      </c>
      <c r="H53" s="90">
        <v>1148.19</v>
      </c>
      <c r="I53" s="90">
        <v>127.87</v>
      </c>
      <c r="J53" s="90">
        <v>1642.7585999999999</v>
      </c>
      <c r="K53" s="90">
        <v>35.424499999999988</v>
      </c>
      <c r="L53" s="90">
        <v>7540</v>
      </c>
      <c r="M53" s="90">
        <v>37991310.719999999</v>
      </c>
      <c r="N53" s="91">
        <v>4230962.5599999996</v>
      </c>
      <c r="O53" s="90">
        <v>3321343.8</v>
      </c>
      <c r="P53" s="90">
        <v>12386399.84</v>
      </c>
      <c r="Q53" s="90">
        <v>340075.2</v>
      </c>
      <c r="R53" s="91">
        <v>58270092.120000005</v>
      </c>
      <c r="S53" s="71">
        <v>15995107.84</v>
      </c>
      <c r="T53" s="72">
        <f t="shared" si="0"/>
        <v>42274984.280000001</v>
      </c>
      <c r="U53" s="72">
        <v>43871246.670000002</v>
      </c>
      <c r="V53" s="104">
        <v>0</v>
      </c>
      <c r="W53" s="104">
        <f t="shared" si="7"/>
        <v>1127417.9580867388</v>
      </c>
      <c r="X53" s="114">
        <f t="shared" si="2"/>
        <v>-1127417.9580867388</v>
      </c>
      <c r="Y53" s="105">
        <f t="shared" si="3"/>
        <v>43871246.670000002</v>
      </c>
      <c r="Z53" s="107">
        <f t="shared" si="4"/>
        <v>1596262.3900000006</v>
      </c>
    </row>
    <row r="54" spans="1:26">
      <c r="A54" s="85" t="s">
        <v>34</v>
      </c>
      <c r="B54" s="85" t="s">
        <v>251</v>
      </c>
      <c r="C54" s="85" t="s">
        <v>114</v>
      </c>
      <c r="D54" s="85" t="s">
        <v>115</v>
      </c>
      <c r="E54" s="85" t="s">
        <v>138</v>
      </c>
      <c r="F54" s="85" t="s">
        <v>298</v>
      </c>
      <c r="G54" s="89">
        <v>41856</v>
      </c>
      <c r="H54" s="90">
        <v>1148.19</v>
      </c>
      <c r="I54" s="90">
        <v>127.87</v>
      </c>
      <c r="J54" s="90">
        <v>3023.3449999999998</v>
      </c>
      <c r="K54" s="90">
        <v>74.766599999999997</v>
      </c>
      <c r="L54" s="90">
        <v>7540</v>
      </c>
      <c r="M54" s="90">
        <v>48058640.640000001</v>
      </c>
      <c r="N54" s="91">
        <v>5352126.72</v>
      </c>
      <c r="O54" s="90">
        <v>6757204.9900000002</v>
      </c>
      <c r="P54" s="90">
        <v>22796021.300000001</v>
      </c>
      <c r="Q54" s="90">
        <v>717759.36</v>
      </c>
      <c r="R54" s="91">
        <v>83681753.010000005</v>
      </c>
      <c r="S54" s="71">
        <v>29126361.489999998</v>
      </c>
      <c r="T54" s="72">
        <f t="shared" si="0"/>
        <v>54555391.520000011</v>
      </c>
      <c r="U54" s="72">
        <v>64216073.969999999</v>
      </c>
      <c r="V54" s="104">
        <v>0</v>
      </c>
      <c r="W54" s="104">
        <f t="shared" si="7"/>
        <v>1454920.1887982581</v>
      </c>
      <c r="X54" s="114">
        <f t="shared" si="2"/>
        <v>-1454920.1887982581</v>
      </c>
      <c r="Y54" s="105">
        <f t="shared" si="3"/>
        <v>64216073.969999999</v>
      </c>
      <c r="Z54" s="107">
        <f t="shared" si="4"/>
        <v>9660682.4499999881</v>
      </c>
    </row>
    <row r="55" spans="1:26">
      <c r="A55" s="85" t="s">
        <v>34</v>
      </c>
      <c r="B55" s="85" t="s">
        <v>251</v>
      </c>
      <c r="C55" s="85" t="s">
        <v>114</v>
      </c>
      <c r="D55" s="85" t="s">
        <v>115</v>
      </c>
      <c r="E55" s="85" t="s">
        <v>140</v>
      </c>
      <c r="F55" s="85" t="s">
        <v>299</v>
      </c>
      <c r="G55" s="89">
        <v>31703</v>
      </c>
      <c r="H55" s="90">
        <v>1148.19</v>
      </c>
      <c r="I55" s="90">
        <v>127.87</v>
      </c>
      <c r="J55" s="90">
        <v>2279.9023000000002</v>
      </c>
      <c r="K55" s="90">
        <v>51.2211</v>
      </c>
      <c r="L55" s="90">
        <v>7540</v>
      </c>
      <c r="M55" s="90">
        <v>36401067.57</v>
      </c>
      <c r="N55" s="91">
        <v>4053862.61</v>
      </c>
      <c r="O55" s="90">
        <v>1803383.43</v>
      </c>
      <c r="P55" s="90">
        <v>17190463.34</v>
      </c>
      <c r="Q55" s="90">
        <v>491722.56</v>
      </c>
      <c r="R55" s="91">
        <v>59940499.510000005</v>
      </c>
      <c r="S55" s="71">
        <v>16272493.92</v>
      </c>
      <c r="T55" s="72">
        <f t="shared" si="0"/>
        <v>43668005.590000004</v>
      </c>
      <c r="U55" s="72">
        <v>47105532.759999998</v>
      </c>
      <c r="V55" s="104">
        <v>0</v>
      </c>
      <c r="W55" s="104">
        <f t="shared" si="7"/>
        <v>1164567.9953402006</v>
      </c>
      <c r="X55" s="114">
        <f t="shared" si="2"/>
        <v>-1164567.9953402006</v>
      </c>
      <c r="Y55" s="105">
        <f t="shared" si="3"/>
        <v>47105532.759999998</v>
      </c>
      <c r="Z55" s="107">
        <f t="shared" si="4"/>
        <v>3437527.1699999943</v>
      </c>
    </row>
    <row r="56" spans="1:26">
      <c r="A56" s="85" t="s">
        <v>34</v>
      </c>
      <c r="B56" s="85" t="s">
        <v>251</v>
      </c>
      <c r="C56" s="85" t="s">
        <v>114</v>
      </c>
      <c r="D56" s="85" t="s">
        <v>115</v>
      </c>
      <c r="E56" s="85" t="s">
        <v>142</v>
      </c>
      <c r="F56" s="85" t="s">
        <v>300</v>
      </c>
      <c r="G56" s="89">
        <v>19557</v>
      </c>
      <c r="H56" s="90">
        <v>1148.19</v>
      </c>
      <c r="I56" s="90">
        <v>127.87</v>
      </c>
      <c r="J56" s="90">
        <v>988.23439999999994</v>
      </c>
      <c r="K56" s="90">
        <v>27.785599999999999</v>
      </c>
      <c r="L56" s="90">
        <v>7540</v>
      </c>
      <c r="M56" s="90">
        <v>22455151.829999998</v>
      </c>
      <c r="N56" s="91">
        <v>2500753.59</v>
      </c>
      <c r="O56" s="90">
        <v>91247.27</v>
      </c>
      <c r="P56" s="90">
        <v>7451287.3799999999</v>
      </c>
      <c r="Q56" s="90">
        <v>266741.76000000001</v>
      </c>
      <c r="R56" s="91">
        <v>32765181.829999998</v>
      </c>
      <c r="S56" s="71">
        <v>9209846.3000000007</v>
      </c>
      <c r="T56" s="72">
        <f t="shared" si="0"/>
        <v>23555335.529999997</v>
      </c>
      <c r="U56" s="72">
        <v>29774235.800000001</v>
      </c>
      <c r="V56" s="104">
        <v>0</v>
      </c>
      <c r="W56" s="104">
        <f t="shared" si="7"/>
        <v>628189.66671607725</v>
      </c>
      <c r="X56" s="114">
        <f t="shared" si="2"/>
        <v>-628189.66671607725</v>
      </c>
      <c r="Y56" s="105">
        <f t="shared" si="3"/>
        <v>29774235.800000001</v>
      </c>
      <c r="Z56" s="107">
        <f t="shared" si="4"/>
        <v>6218900.2700000033</v>
      </c>
    </row>
    <row r="57" spans="1:26">
      <c r="A57" s="82"/>
      <c r="B57" s="82"/>
      <c r="C57" s="82"/>
      <c r="D57" s="84" t="s">
        <v>144</v>
      </c>
      <c r="E57" s="82"/>
      <c r="F57" s="82"/>
      <c r="G57" s="92">
        <v>506032</v>
      </c>
      <c r="H57" s="93"/>
      <c r="I57" s="93"/>
      <c r="J57" s="93">
        <v>64313.706180069988</v>
      </c>
      <c r="K57" s="93">
        <v>1581.7101000000005</v>
      </c>
      <c r="L57" s="93"/>
      <c r="M57" s="93">
        <v>581020882.08000016</v>
      </c>
      <c r="N57" s="94">
        <v>64706311.840000004</v>
      </c>
      <c r="O57" s="93">
        <v>52131867.770000003</v>
      </c>
      <c r="P57" s="93">
        <v>484925344.58999997</v>
      </c>
      <c r="Q57" s="93">
        <v>15184416.960000001</v>
      </c>
      <c r="R57" s="94">
        <v>1197968823.2399998</v>
      </c>
      <c r="S57" s="71">
        <v>432958809.20999998</v>
      </c>
      <c r="T57" s="72">
        <f t="shared" si="0"/>
        <v>765010014.02999973</v>
      </c>
      <c r="U57" s="72">
        <v>739629153.28999996</v>
      </c>
      <c r="V57" s="104">
        <v>20401806</v>
      </c>
      <c r="W57" s="104">
        <f t="shared" si="7"/>
        <v>20401806</v>
      </c>
      <c r="X57" s="114">
        <f t="shared" si="2"/>
        <v>0</v>
      </c>
      <c r="Y57" s="105">
        <f t="shared" si="3"/>
        <v>760030959.28999996</v>
      </c>
      <c r="Z57" s="107">
        <f t="shared" si="4"/>
        <v>-4979054.7399997711</v>
      </c>
    </row>
    <row r="58" spans="1:26">
      <c r="A58" s="85" t="s">
        <v>34</v>
      </c>
      <c r="B58" s="85" t="s">
        <v>251</v>
      </c>
      <c r="C58" s="85" t="s">
        <v>145</v>
      </c>
      <c r="D58" s="85" t="s">
        <v>146</v>
      </c>
      <c r="E58" s="85" t="s">
        <v>147</v>
      </c>
      <c r="F58" s="85" t="s">
        <v>301</v>
      </c>
      <c r="G58" s="89">
        <v>114893</v>
      </c>
      <c r="H58" s="90">
        <v>1122.94</v>
      </c>
      <c r="I58" s="90">
        <v>127.3</v>
      </c>
      <c r="J58" s="90">
        <v>25351.724947750001</v>
      </c>
      <c r="K58" s="90">
        <v>813.39590000000021</v>
      </c>
      <c r="L58" s="90">
        <v>7540</v>
      </c>
      <c r="M58" s="90">
        <v>129017945.42</v>
      </c>
      <c r="N58" s="91">
        <v>14625878.9</v>
      </c>
      <c r="O58" s="90">
        <v>12193113.689999999</v>
      </c>
      <c r="P58" s="90">
        <v>191152006.11000001</v>
      </c>
      <c r="Q58" s="90">
        <v>7808600.6399999997</v>
      </c>
      <c r="R58" s="91">
        <v>354797544.75999999</v>
      </c>
      <c r="S58" s="71">
        <v>165562421.46000001</v>
      </c>
      <c r="T58" s="72">
        <f t="shared" si="0"/>
        <v>189235123.29999998</v>
      </c>
      <c r="U58" s="72">
        <v>154943928.84999999</v>
      </c>
      <c r="V58" s="104">
        <v>2450220</v>
      </c>
      <c r="W58" s="104">
        <f>T58/$T$67*$V$67</f>
        <v>8633633.5528943595</v>
      </c>
      <c r="X58" s="114">
        <f t="shared" si="2"/>
        <v>-6183413.5528943595</v>
      </c>
      <c r="Y58" s="105">
        <f t="shared" si="3"/>
        <v>157394148.84999999</v>
      </c>
      <c r="Z58" s="107">
        <f t="shared" si="4"/>
        <v>-31840974.449999988</v>
      </c>
    </row>
    <row r="59" spans="1:26">
      <c r="A59" s="85" t="s">
        <v>34</v>
      </c>
      <c r="B59" s="85" t="s">
        <v>251</v>
      </c>
      <c r="C59" s="85" t="s">
        <v>145</v>
      </c>
      <c r="D59" s="85" t="s">
        <v>146</v>
      </c>
      <c r="E59" s="85" t="s">
        <v>149</v>
      </c>
      <c r="F59" s="85" t="s">
        <v>302</v>
      </c>
      <c r="G59" s="89">
        <v>57609</v>
      </c>
      <c r="H59" s="90">
        <v>1122.94</v>
      </c>
      <c r="I59" s="90">
        <v>127.3</v>
      </c>
      <c r="J59" s="90">
        <v>5506.4956000000047</v>
      </c>
      <c r="K59" s="90">
        <v>88.906599999999997</v>
      </c>
      <c r="L59" s="90">
        <v>7540</v>
      </c>
      <c r="M59" s="90">
        <v>64691450.460000001</v>
      </c>
      <c r="N59" s="91">
        <v>7333625.7000000002</v>
      </c>
      <c r="O59" s="90">
        <v>9350328.5</v>
      </c>
      <c r="P59" s="90">
        <v>41518976.82</v>
      </c>
      <c r="Q59" s="90">
        <v>853503.36</v>
      </c>
      <c r="R59" s="91">
        <v>123747884.83999999</v>
      </c>
      <c r="S59" s="71">
        <v>40391260.5</v>
      </c>
      <c r="T59" s="72">
        <f t="shared" si="0"/>
        <v>83356624.339999989</v>
      </c>
      <c r="U59" s="72">
        <v>70021248.670000002</v>
      </c>
      <c r="V59" s="104">
        <v>2924799</v>
      </c>
      <c r="W59" s="104">
        <f t="shared" ref="W59:W67" si="8">T59/$T$67*$V$67</f>
        <v>3803049.5407394306</v>
      </c>
      <c r="X59" s="114">
        <f t="shared" si="2"/>
        <v>-878250.54073943058</v>
      </c>
      <c r="Y59" s="105">
        <f t="shared" si="3"/>
        <v>72946047.670000002</v>
      </c>
      <c r="Z59" s="107">
        <f t="shared" si="4"/>
        <v>-10410576.669999987</v>
      </c>
    </row>
    <row r="60" spans="1:26">
      <c r="A60" s="85" t="s">
        <v>34</v>
      </c>
      <c r="B60" s="85" t="s">
        <v>251</v>
      </c>
      <c r="C60" s="85" t="s">
        <v>145</v>
      </c>
      <c r="D60" s="85" t="s">
        <v>146</v>
      </c>
      <c r="E60" s="85" t="s">
        <v>151</v>
      </c>
      <c r="F60" s="85" t="s">
        <v>303</v>
      </c>
      <c r="G60" s="89">
        <v>23767</v>
      </c>
      <c r="H60" s="90">
        <v>1122.94</v>
      </c>
      <c r="I60" s="90">
        <v>127.3</v>
      </c>
      <c r="J60" s="90">
        <v>1064.1318999999999</v>
      </c>
      <c r="K60" s="90">
        <v>31.652600000000003</v>
      </c>
      <c r="L60" s="90">
        <v>7540</v>
      </c>
      <c r="M60" s="90">
        <v>26688914.98</v>
      </c>
      <c r="N60" s="91">
        <v>3025539.1</v>
      </c>
      <c r="O60" s="90">
        <v>2034723.18</v>
      </c>
      <c r="P60" s="90">
        <v>8023554.5300000003</v>
      </c>
      <c r="Q60" s="90">
        <v>303864.96000000002</v>
      </c>
      <c r="R60" s="91">
        <v>40076596.75</v>
      </c>
      <c r="S60" s="71">
        <v>20192886.960000001</v>
      </c>
      <c r="T60" s="72">
        <f t="shared" si="0"/>
        <v>19883709.789999999</v>
      </c>
      <c r="U60" s="72">
        <v>25061014.640000001</v>
      </c>
      <c r="V60" s="104">
        <v>1585055</v>
      </c>
      <c r="W60" s="104">
        <f t="shared" si="8"/>
        <v>907171.25344012748</v>
      </c>
      <c r="X60" s="114">
        <f t="shared" si="2"/>
        <v>677883.74655987252</v>
      </c>
      <c r="Y60" s="105">
        <f t="shared" si="3"/>
        <v>26646069.640000001</v>
      </c>
      <c r="Z60" s="107">
        <f t="shared" si="4"/>
        <v>6762359.8500000015</v>
      </c>
    </row>
    <row r="61" spans="1:26">
      <c r="A61" s="85" t="s">
        <v>34</v>
      </c>
      <c r="B61" s="85" t="s">
        <v>251</v>
      </c>
      <c r="C61" s="85" t="s">
        <v>145</v>
      </c>
      <c r="D61" s="85" t="s">
        <v>146</v>
      </c>
      <c r="E61" s="85" t="s">
        <v>153</v>
      </c>
      <c r="F61" s="85" t="s">
        <v>304</v>
      </c>
      <c r="G61" s="89">
        <v>20114</v>
      </c>
      <c r="H61" s="90">
        <v>1122.94</v>
      </c>
      <c r="I61" s="90">
        <v>127.3</v>
      </c>
      <c r="J61" s="90">
        <v>1323.5161000000001</v>
      </c>
      <c r="K61" s="90">
        <v>37.525899999999993</v>
      </c>
      <c r="L61" s="90">
        <v>7540</v>
      </c>
      <c r="M61" s="90">
        <v>22586815.16</v>
      </c>
      <c r="N61" s="91">
        <v>2560512.2000000002</v>
      </c>
      <c r="O61" s="90">
        <v>3056547.66</v>
      </c>
      <c r="P61" s="90">
        <v>9979311.3900000006</v>
      </c>
      <c r="Q61" s="90">
        <v>360248.64</v>
      </c>
      <c r="R61" s="91">
        <v>38543435.049999997</v>
      </c>
      <c r="S61" s="71">
        <v>12780498.359999999</v>
      </c>
      <c r="T61" s="72">
        <f t="shared" si="0"/>
        <v>25762936.689999998</v>
      </c>
      <c r="U61" s="72">
        <v>29478854.329999998</v>
      </c>
      <c r="V61" s="104">
        <v>466316</v>
      </c>
      <c r="W61" s="104">
        <f t="shared" si="8"/>
        <v>1175404.1784053792</v>
      </c>
      <c r="X61" s="114">
        <f t="shared" si="2"/>
        <v>-709088.17840537918</v>
      </c>
      <c r="Y61" s="105">
        <f t="shared" si="3"/>
        <v>29945170.329999998</v>
      </c>
      <c r="Z61" s="107">
        <f t="shared" si="4"/>
        <v>4182233.6400000006</v>
      </c>
    </row>
    <row r="62" spans="1:26">
      <c r="A62" s="85" t="s">
        <v>34</v>
      </c>
      <c r="B62" s="85" t="s">
        <v>251</v>
      </c>
      <c r="C62" s="85" t="s">
        <v>145</v>
      </c>
      <c r="D62" s="85" t="s">
        <v>146</v>
      </c>
      <c r="E62" s="85" t="s">
        <v>155</v>
      </c>
      <c r="F62" s="85" t="s">
        <v>305</v>
      </c>
      <c r="G62" s="89">
        <v>65377</v>
      </c>
      <c r="H62" s="90">
        <v>1122.94</v>
      </c>
      <c r="I62" s="90">
        <v>127.3</v>
      </c>
      <c r="J62" s="90">
        <v>15467.209996420006</v>
      </c>
      <c r="K62" s="90">
        <v>345.94200000000012</v>
      </c>
      <c r="L62" s="90">
        <v>7540</v>
      </c>
      <c r="M62" s="90">
        <v>73414448.379999995</v>
      </c>
      <c r="N62" s="91">
        <v>8322492.0999999996</v>
      </c>
      <c r="O62" s="90">
        <v>8736277.4299999997</v>
      </c>
      <c r="P62" s="90">
        <v>116622763.37</v>
      </c>
      <c r="Q62" s="90">
        <v>3321043.2</v>
      </c>
      <c r="R62" s="91">
        <v>210417024.47999999</v>
      </c>
      <c r="S62" s="71">
        <v>63120403.960000001</v>
      </c>
      <c r="T62" s="72">
        <f t="shared" si="0"/>
        <v>147296620.51999998</v>
      </c>
      <c r="U62" s="72">
        <v>125769031.3</v>
      </c>
      <c r="V62" s="104">
        <v>14813301</v>
      </c>
      <c r="W62" s="104">
        <f t="shared" si="8"/>
        <v>6720237.8869875455</v>
      </c>
      <c r="X62" s="114">
        <f t="shared" si="2"/>
        <v>8093063.1130124545</v>
      </c>
      <c r="Y62" s="105">
        <f t="shared" si="3"/>
        <v>140582332.30000001</v>
      </c>
      <c r="Z62" s="107">
        <f t="shared" si="4"/>
        <v>-6714288.219999969</v>
      </c>
    </row>
    <row r="63" spans="1:26">
      <c r="A63" s="85" t="s">
        <v>34</v>
      </c>
      <c r="B63" s="85" t="s">
        <v>251</v>
      </c>
      <c r="C63" s="85" t="s">
        <v>145</v>
      </c>
      <c r="D63" s="85" t="s">
        <v>146</v>
      </c>
      <c r="E63" s="85" t="s">
        <v>157</v>
      </c>
      <c r="F63" s="85" t="s">
        <v>306</v>
      </c>
      <c r="G63" s="89">
        <v>20421</v>
      </c>
      <c r="H63" s="90">
        <v>1122.94</v>
      </c>
      <c r="I63" s="90">
        <v>127.3</v>
      </c>
      <c r="J63" s="90">
        <v>782.92459999999983</v>
      </c>
      <c r="K63" s="90">
        <v>18.090900000000001</v>
      </c>
      <c r="L63" s="90">
        <v>7540</v>
      </c>
      <c r="M63" s="90">
        <v>22931557.739999998</v>
      </c>
      <c r="N63" s="91">
        <v>2599593.2999999998</v>
      </c>
      <c r="O63" s="90">
        <v>2231833.4900000002</v>
      </c>
      <c r="P63" s="90">
        <v>5903251.4800000004</v>
      </c>
      <c r="Q63" s="90">
        <v>173672.64</v>
      </c>
      <c r="R63" s="91">
        <v>33839908.650000006</v>
      </c>
      <c r="S63" s="71">
        <v>11576802.51</v>
      </c>
      <c r="T63" s="72">
        <f t="shared" si="0"/>
        <v>22263106.140000008</v>
      </c>
      <c r="U63" s="72">
        <v>26549224.719999999</v>
      </c>
      <c r="V63" s="104">
        <v>477578</v>
      </c>
      <c r="W63" s="104">
        <f t="shared" si="8"/>
        <v>1015728.4589142258</v>
      </c>
      <c r="X63" s="114">
        <f t="shared" si="2"/>
        <v>-538150.4589142258</v>
      </c>
      <c r="Y63" s="105">
        <f t="shared" si="3"/>
        <v>27026802.719999999</v>
      </c>
      <c r="Z63" s="107">
        <f t="shared" si="4"/>
        <v>4763696.5799999908</v>
      </c>
    </row>
    <row r="64" spans="1:26">
      <c r="A64" s="85" t="s">
        <v>34</v>
      </c>
      <c r="B64" s="85" t="s">
        <v>251</v>
      </c>
      <c r="C64" s="85" t="s">
        <v>145</v>
      </c>
      <c r="D64" s="85" t="s">
        <v>146</v>
      </c>
      <c r="E64" s="85" t="s">
        <v>159</v>
      </c>
      <c r="F64" s="85" t="s">
        <v>307</v>
      </c>
      <c r="G64" s="89">
        <v>11946</v>
      </c>
      <c r="H64" s="90">
        <v>1122.94</v>
      </c>
      <c r="I64" s="90">
        <v>127.3</v>
      </c>
      <c r="J64" s="90"/>
      <c r="K64" s="90"/>
      <c r="L64" s="90">
        <v>7540</v>
      </c>
      <c r="M64" s="90">
        <v>13414641.24</v>
      </c>
      <c r="N64" s="91">
        <v>1520725.8</v>
      </c>
      <c r="O64" s="90">
        <v>1118990.53</v>
      </c>
      <c r="P64" s="90">
        <v>0</v>
      </c>
      <c r="Q64" s="90">
        <v>0</v>
      </c>
      <c r="R64" s="91">
        <v>16054357.57</v>
      </c>
      <c r="S64" s="71">
        <v>4526964.8099999996</v>
      </c>
      <c r="T64" s="72">
        <f t="shared" si="0"/>
        <v>11527392.760000002</v>
      </c>
      <c r="U64" s="72">
        <v>15208962.66</v>
      </c>
      <c r="V64" s="104">
        <v>2407166</v>
      </c>
      <c r="W64" s="104">
        <f t="shared" si="8"/>
        <v>525923.95732133905</v>
      </c>
      <c r="X64" s="114">
        <f t="shared" si="2"/>
        <v>1881242.0426786609</v>
      </c>
      <c r="Y64" s="105">
        <f t="shared" si="3"/>
        <v>17616128.66</v>
      </c>
      <c r="Z64" s="107">
        <f t="shared" si="4"/>
        <v>6088735.8999999985</v>
      </c>
    </row>
    <row r="65" spans="1:26">
      <c r="A65" s="85" t="s">
        <v>34</v>
      </c>
      <c r="B65" s="85" t="s">
        <v>251</v>
      </c>
      <c r="C65" s="85" t="s">
        <v>145</v>
      </c>
      <c r="D65" s="85" t="s">
        <v>146</v>
      </c>
      <c r="E65" s="85" t="s">
        <v>161</v>
      </c>
      <c r="F65" s="85" t="s">
        <v>308</v>
      </c>
      <c r="G65" s="89">
        <v>35833</v>
      </c>
      <c r="H65" s="90">
        <v>1122.94</v>
      </c>
      <c r="I65" s="90">
        <v>127.3</v>
      </c>
      <c r="J65" s="90">
        <v>358.63300000000004</v>
      </c>
      <c r="K65" s="90">
        <v>8.6387</v>
      </c>
      <c r="L65" s="90">
        <v>7540</v>
      </c>
      <c r="M65" s="90">
        <v>40238309.020000003</v>
      </c>
      <c r="N65" s="91">
        <v>4561540.9000000004</v>
      </c>
      <c r="O65" s="90">
        <v>3222165.51</v>
      </c>
      <c r="P65" s="90">
        <v>2704092.82</v>
      </c>
      <c r="Q65" s="90">
        <v>82931.520000000004</v>
      </c>
      <c r="R65" s="91">
        <v>50809039.770000003</v>
      </c>
      <c r="S65" s="71">
        <v>8641111.1999999993</v>
      </c>
      <c r="T65" s="72">
        <f t="shared" si="0"/>
        <v>42167928.570000008</v>
      </c>
      <c r="U65" s="72">
        <v>44691727.859999999</v>
      </c>
      <c r="V65" s="104">
        <v>581952</v>
      </c>
      <c r="W65" s="104">
        <f t="shared" si="8"/>
        <v>1923862.9521267354</v>
      </c>
      <c r="X65" s="114">
        <f t="shared" si="2"/>
        <v>-1341910.9521267354</v>
      </c>
      <c r="Y65" s="105">
        <f t="shared" si="3"/>
        <v>45273679.859999999</v>
      </c>
      <c r="Z65" s="107">
        <f t="shared" si="4"/>
        <v>3105751.2899999917</v>
      </c>
    </row>
    <row r="66" spans="1:26">
      <c r="A66" s="85" t="s">
        <v>34</v>
      </c>
      <c r="B66" s="85" t="s">
        <v>251</v>
      </c>
      <c r="C66" s="85" t="s">
        <v>145</v>
      </c>
      <c r="D66" s="85" t="s">
        <v>146</v>
      </c>
      <c r="E66" s="85" t="s">
        <v>163</v>
      </c>
      <c r="F66" s="85" t="s">
        <v>309</v>
      </c>
      <c r="G66" s="89">
        <v>29237</v>
      </c>
      <c r="H66" s="90">
        <v>1122.94</v>
      </c>
      <c r="I66" s="90">
        <v>127.3</v>
      </c>
      <c r="J66" s="90"/>
      <c r="K66" s="90"/>
      <c r="L66" s="90">
        <v>7540</v>
      </c>
      <c r="M66" s="90">
        <v>32831396.780000001</v>
      </c>
      <c r="N66" s="91">
        <v>3721870.1</v>
      </c>
      <c r="O66" s="90">
        <v>3309945.35</v>
      </c>
      <c r="P66" s="90">
        <v>0</v>
      </c>
      <c r="Q66" s="90">
        <v>0</v>
      </c>
      <c r="R66" s="91">
        <v>39863212.230000004</v>
      </c>
      <c r="S66" s="71">
        <v>6635690.8300000001</v>
      </c>
      <c r="T66" s="72">
        <f t="shared" si="0"/>
        <v>33227521.400000006</v>
      </c>
      <c r="U66" s="72">
        <v>36142442.469999999</v>
      </c>
      <c r="V66" s="104">
        <v>514592</v>
      </c>
      <c r="W66" s="104">
        <f t="shared" si="8"/>
        <v>1515967.2191708577</v>
      </c>
      <c r="X66" s="114">
        <f t="shared" si="2"/>
        <v>-1001375.2191708577</v>
      </c>
      <c r="Y66" s="105">
        <f t="shared" si="3"/>
        <v>36657034.469999999</v>
      </c>
      <c r="Z66" s="107">
        <f t="shared" si="4"/>
        <v>3429513.0699999928</v>
      </c>
    </row>
    <row r="67" spans="1:26">
      <c r="A67" s="82"/>
      <c r="B67" s="82"/>
      <c r="C67" s="82"/>
      <c r="D67" s="84" t="s">
        <v>165</v>
      </c>
      <c r="E67" s="82"/>
      <c r="F67" s="82"/>
      <c r="G67" s="92">
        <v>379197</v>
      </c>
      <c r="H67" s="93"/>
      <c r="I67" s="93"/>
      <c r="J67" s="93">
        <v>49854.636144170014</v>
      </c>
      <c r="K67" s="93">
        <v>1344.1526000000001</v>
      </c>
      <c r="L67" s="93"/>
      <c r="M67" s="93">
        <v>425815479.17999995</v>
      </c>
      <c r="N67" s="94">
        <v>48271778.099999994</v>
      </c>
      <c r="O67" s="93">
        <v>45253925.339999996</v>
      </c>
      <c r="P67" s="93">
        <v>375903956.52000004</v>
      </c>
      <c r="Q67" s="93">
        <v>12903864.960000001</v>
      </c>
      <c r="R67" s="94">
        <v>908149004.10000002</v>
      </c>
      <c r="S67" s="71">
        <v>333428040.58999997</v>
      </c>
      <c r="T67" s="72">
        <f t="shared" si="0"/>
        <v>574720963.50999999</v>
      </c>
      <c r="U67" s="72">
        <v>527866435.5</v>
      </c>
      <c r="V67" s="104">
        <v>26220979</v>
      </c>
      <c r="W67" s="104">
        <f t="shared" si="8"/>
        <v>26220979</v>
      </c>
      <c r="X67" s="114">
        <f t="shared" si="2"/>
        <v>0</v>
      </c>
      <c r="Y67" s="105">
        <f t="shared" si="3"/>
        <v>554087414.5</v>
      </c>
      <c r="Z67" s="107">
        <f t="shared" si="4"/>
        <v>-20633549.00999999</v>
      </c>
    </row>
    <row r="68" spans="1:26">
      <c r="A68" s="85" t="s">
        <v>34</v>
      </c>
      <c r="B68" s="85" t="s">
        <v>251</v>
      </c>
      <c r="C68" s="85" t="s">
        <v>166</v>
      </c>
      <c r="D68" s="85" t="s">
        <v>167</v>
      </c>
      <c r="E68" s="85" t="s">
        <v>168</v>
      </c>
      <c r="F68" s="85" t="s">
        <v>310</v>
      </c>
      <c r="G68" s="89">
        <v>142723</v>
      </c>
      <c r="H68" s="90">
        <v>1083.08</v>
      </c>
      <c r="I68" s="90">
        <v>126.33</v>
      </c>
      <c r="J68" s="90">
        <v>55674.761646239996</v>
      </c>
      <c r="K68" s="90">
        <v>1839.2411765600009</v>
      </c>
      <c r="L68" s="90">
        <v>7540</v>
      </c>
      <c r="M68" s="90">
        <v>154580426.84</v>
      </c>
      <c r="N68" s="91">
        <v>18030196.59</v>
      </c>
      <c r="O68" s="90">
        <v>23737475.07</v>
      </c>
      <c r="P68" s="90">
        <v>419787702.81</v>
      </c>
      <c r="Q68" s="90">
        <v>17656715.289999999</v>
      </c>
      <c r="R68" s="91">
        <v>633792516.5999999</v>
      </c>
      <c r="S68" s="71">
        <v>242382693.97999999</v>
      </c>
      <c r="T68" s="72">
        <f t="shared" si="0"/>
        <v>391409822.61999989</v>
      </c>
      <c r="U68" s="72">
        <v>322143520.37</v>
      </c>
      <c r="V68" s="104"/>
      <c r="W68" s="104">
        <f>T68/$T$86*$V$86</f>
        <v>9075723.0650154799</v>
      </c>
      <c r="X68" s="114">
        <f t="shared" si="2"/>
        <v>-9075723.0650154799</v>
      </c>
      <c r="Y68" s="105">
        <f t="shared" si="3"/>
        <v>322143520.37</v>
      </c>
      <c r="Z68" s="107">
        <f t="shared" si="4"/>
        <v>-69266302.249999881</v>
      </c>
    </row>
    <row r="69" spans="1:26">
      <c r="A69" s="85" t="s">
        <v>34</v>
      </c>
      <c r="B69" s="85" t="s">
        <v>251</v>
      </c>
      <c r="C69" s="85" t="s">
        <v>166</v>
      </c>
      <c r="D69" s="85" t="s">
        <v>167</v>
      </c>
      <c r="E69" s="85" t="s">
        <v>170</v>
      </c>
      <c r="F69" s="85" t="s">
        <v>311</v>
      </c>
      <c r="G69" s="89">
        <v>35645</v>
      </c>
      <c r="H69" s="90">
        <v>1083.08</v>
      </c>
      <c r="I69" s="90">
        <v>126.33</v>
      </c>
      <c r="J69" s="90">
        <v>1613.8951999999999</v>
      </c>
      <c r="K69" s="90">
        <v>60.456299999999978</v>
      </c>
      <c r="L69" s="90">
        <v>7540</v>
      </c>
      <c r="M69" s="90">
        <v>38606386.600000001</v>
      </c>
      <c r="N69" s="91">
        <v>4503032.8499999996</v>
      </c>
      <c r="O69" s="90">
        <v>4731386.2699999996</v>
      </c>
      <c r="P69" s="90">
        <v>12168769.810000001</v>
      </c>
      <c r="Q69" s="90">
        <v>580380.48</v>
      </c>
      <c r="R69" s="91">
        <v>60589956.009999998</v>
      </c>
      <c r="S69" s="71">
        <v>15954104.15</v>
      </c>
      <c r="T69" s="72">
        <f t="shared" si="0"/>
        <v>44635851.859999999</v>
      </c>
      <c r="U69" s="72">
        <v>46671630.100000001</v>
      </c>
      <c r="V69" s="104"/>
      <c r="W69" s="104">
        <f t="shared" ref="W69:W86" si="9">T69/$T$86*$V$86</f>
        <v>1034983.3009829952</v>
      </c>
      <c r="X69" s="114">
        <f t="shared" si="2"/>
        <v>-1034983.3009829952</v>
      </c>
      <c r="Y69" s="105">
        <f t="shared" si="3"/>
        <v>46671630.100000001</v>
      </c>
      <c r="Z69" s="107">
        <f t="shared" si="4"/>
        <v>2035778.2400000021</v>
      </c>
    </row>
    <row r="70" spans="1:26">
      <c r="A70" s="85" t="s">
        <v>34</v>
      </c>
      <c r="B70" s="85" t="s">
        <v>251</v>
      </c>
      <c r="C70" s="85" t="s">
        <v>166</v>
      </c>
      <c r="D70" s="85" t="s">
        <v>167</v>
      </c>
      <c r="E70" s="85" t="s">
        <v>172</v>
      </c>
      <c r="F70" s="85" t="s">
        <v>312</v>
      </c>
      <c r="G70" s="89">
        <v>24294</v>
      </c>
      <c r="H70" s="90">
        <v>1083.08</v>
      </c>
      <c r="I70" s="90">
        <v>126.33</v>
      </c>
      <c r="J70" s="90">
        <v>1376.8854000000001</v>
      </c>
      <c r="K70" s="90">
        <v>35.687399999999997</v>
      </c>
      <c r="L70" s="90">
        <v>7540</v>
      </c>
      <c r="M70" s="90">
        <v>26312345.52</v>
      </c>
      <c r="N70" s="91">
        <v>3069061.02</v>
      </c>
      <c r="O70" s="90">
        <v>3358018.92</v>
      </c>
      <c r="P70" s="90">
        <v>10381715.92</v>
      </c>
      <c r="Q70" s="90">
        <v>342599.04</v>
      </c>
      <c r="R70" s="91">
        <v>43463740.420000002</v>
      </c>
      <c r="S70" s="71">
        <v>14736259.73</v>
      </c>
      <c r="T70" s="72">
        <f t="shared" ref="T70:T100" si="10">R70-S70</f>
        <v>28727480.690000001</v>
      </c>
      <c r="U70" s="72">
        <v>33093562.210000001</v>
      </c>
      <c r="V70" s="104"/>
      <c r="W70" s="104">
        <f t="shared" si="9"/>
        <v>666111.69171179016</v>
      </c>
      <c r="X70" s="114">
        <f t="shared" ref="X70:X100" si="11">V70-W70</f>
        <v>-666111.69171179016</v>
      </c>
      <c r="Y70" s="105">
        <f t="shared" ref="Y70:Y100" si="12">U70+V70</f>
        <v>33093562.210000001</v>
      </c>
      <c r="Z70" s="107">
        <f t="shared" ref="Z70:Z100" si="13">Y70-T70</f>
        <v>4366081.5199999996</v>
      </c>
    </row>
    <row r="71" spans="1:26">
      <c r="A71" s="85" t="s">
        <v>34</v>
      </c>
      <c r="B71" s="85" t="s">
        <v>251</v>
      </c>
      <c r="C71" s="85" t="s">
        <v>166</v>
      </c>
      <c r="D71" s="85" t="s">
        <v>167</v>
      </c>
      <c r="E71" s="85" t="s">
        <v>174</v>
      </c>
      <c r="F71" s="85" t="s">
        <v>313</v>
      </c>
      <c r="G71" s="89">
        <v>57247</v>
      </c>
      <c r="H71" s="90">
        <v>1083.08</v>
      </c>
      <c r="I71" s="90">
        <v>126.33</v>
      </c>
      <c r="J71" s="90">
        <v>3915.2552000000014</v>
      </c>
      <c r="K71" s="90">
        <v>82.792699999999996</v>
      </c>
      <c r="L71" s="90">
        <v>7540</v>
      </c>
      <c r="M71" s="90">
        <v>62003080.759999998</v>
      </c>
      <c r="N71" s="91">
        <v>7232013.5099999998</v>
      </c>
      <c r="O71" s="90">
        <v>6413286.2000000002</v>
      </c>
      <c r="P71" s="90">
        <v>29521024.210000001</v>
      </c>
      <c r="Q71" s="90">
        <v>794809.92</v>
      </c>
      <c r="R71" s="91">
        <v>105964214.60000001</v>
      </c>
      <c r="S71" s="71">
        <v>37917790.990000002</v>
      </c>
      <c r="T71" s="72">
        <f t="shared" si="10"/>
        <v>68046423.610000014</v>
      </c>
      <c r="U71" s="72">
        <v>60984620.780000001</v>
      </c>
      <c r="V71" s="104">
        <v>2685936</v>
      </c>
      <c r="W71" s="104">
        <f t="shared" si="9"/>
        <v>1577810.4190518979</v>
      </c>
      <c r="X71" s="114">
        <f t="shared" si="11"/>
        <v>1108125.5809481021</v>
      </c>
      <c r="Y71" s="105">
        <f t="shared" si="12"/>
        <v>63670556.780000001</v>
      </c>
      <c r="Z71" s="107">
        <f t="shared" si="13"/>
        <v>-4375866.8300000131</v>
      </c>
    </row>
    <row r="72" spans="1:26">
      <c r="A72" s="85" t="s">
        <v>34</v>
      </c>
      <c r="B72" s="85" t="s">
        <v>251</v>
      </c>
      <c r="C72" s="85" t="s">
        <v>166</v>
      </c>
      <c r="D72" s="85" t="s">
        <v>167</v>
      </c>
      <c r="E72" s="85" t="s">
        <v>176</v>
      </c>
      <c r="F72" s="85" t="s">
        <v>314</v>
      </c>
      <c r="G72" s="89">
        <v>38870</v>
      </c>
      <c r="H72" s="90">
        <v>1083.08</v>
      </c>
      <c r="I72" s="90">
        <v>126.33</v>
      </c>
      <c r="J72" s="90">
        <v>4061.0307999999991</v>
      </c>
      <c r="K72" s="90">
        <v>138.0573</v>
      </c>
      <c r="L72" s="90">
        <v>7540</v>
      </c>
      <c r="M72" s="90">
        <v>42099319.600000001</v>
      </c>
      <c r="N72" s="91">
        <v>4910447.0999999996</v>
      </c>
      <c r="O72" s="90">
        <v>5537495.7199999997</v>
      </c>
      <c r="P72" s="90">
        <v>30620172.23</v>
      </c>
      <c r="Q72" s="90">
        <v>1325350.08</v>
      </c>
      <c r="R72" s="91">
        <v>84492784.730000004</v>
      </c>
      <c r="S72" s="71">
        <v>34831807.090000004</v>
      </c>
      <c r="T72" s="72">
        <f t="shared" si="10"/>
        <v>49660977.640000001</v>
      </c>
      <c r="U72" s="72">
        <v>48125356.030000001</v>
      </c>
      <c r="V72" s="104">
        <v>0</v>
      </c>
      <c r="W72" s="104">
        <f t="shared" si="9"/>
        <v>1151502.2213332059</v>
      </c>
      <c r="X72" s="114">
        <f t="shared" si="11"/>
        <v>-1151502.2213332059</v>
      </c>
      <c r="Y72" s="105">
        <f t="shared" si="12"/>
        <v>48125356.030000001</v>
      </c>
      <c r="Z72" s="107">
        <f t="shared" si="13"/>
        <v>-1535621.6099999994</v>
      </c>
    </row>
    <row r="73" spans="1:26">
      <c r="A73" s="85" t="s">
        <v>34</v>
      </c>
      <c r="B73" s="85" t="s">
        <v>251</v>
      </c>
      <c r="C73" s="85" t="s">
        <v>166</v>
      </c>
      <c r="D73" s="85" t="s">
        <v>167</v>
      </c>
      <c r="E73" s="85" t="s">
        <v>178</v>
      </c>
      <c r="F73" s="85" t="s">
        <v>315</v>
      </c>
      <c r="G73" s="89">
        <v>38754</v>
      </c>
      <c r="H73" s="90">
        <v>1083.08</v>
      </c>
      <c r="I73" s="90">
        <v>126.33</v>
      </c>
      <c r="J73" s="90">
        <v>1602.9026999999994</v>
      </c>
      <c r="K73" s="90">
        <v>32.485199999999992</v>
      </c>
      <c r="L73" s="90">
        <v>7540</v>
      </c>
      <c r="M73" s="90">
        <v>41973682.32</v>
      </c>
      <c r="N73" s="91">
        <v>4895792.82</v>
      </c>
      <c r="O73" s="90">
        <v>4720476.67</v>
      </c>
      <c r="P73" s="90">
        <v>12085886.359999999</v>
      </c>
      <c r="Q73" s="90">
        <v>311857.91999999998</v>
      </c>
      <c r="R73" s="91">
        <v>63987696.090000004</v>
      </c>
      <c r="S73" s="71">
        <v>21021772.5</v>
      </c>
      <c r="T73" s="72">
        <f t="shared" si="10"/>
        <v>42965923.590000004</v>
      </c>
      <c r="U73" s="72">
        <v>44581539.68</v>
      </c>
      <c r="V73" s="104">
        <v>0</v>
      </c>
      <c r="W73" s="104">
        <f t="shared" si="9"/>
        <v>996262.23257568956</v>
      </c>
      <c r="X73" s="114">
        <f t="shared" si="11"/>
        <v>-996262.23257568956</v>
      </c>
      <c r="Y73" s="105">
        <f t="shared" si="12"/>
        <v>44581539.68</v>
      </c>
      <c r="Z73" s="107">
        <f t="shared" si="13"/>
        <v>1615616.0899999961</v>
      </c>
    </row>
    <row r="74" spans="1:26">
      <c r="A74" s="85" t="s">
        <v>34</v>
      </c>
      <c r="B74" s="85" t="s">
        <v>251</v>
      </c>
      <c r="C74" s="85" t="s">
        <v>166</v>
      </c>
      <c r="D74" s="85" t="s">
        <v>167</v>
      </c>
      <c r="E74" s="85" t="s">
        <v>180</v>
      </c>
      <c r="F74" s="85" t="s">
        <v>316</v>
      </c>
      <c r="G74" s="89">
        <v>10829</v>
      </c>
      <c r="H74" s="90">
        <v>1083.08</v>
      </c>
      <c r="I74" s="90">
        <v>126.33</v>
      </c>
      <c r="J74" s="90">
        <v>447.77779999999996</v>
      </c>
      <c r="K74" s="90">
        <v>5.6152999999999995</v>
      </c>
      <c r="L74" s="90">
        <v>7540</v>
      </c>
      <c r="M74" s="90">
        <v>11728673.32</v>
      </c>
      <c r="N74" s="91">
        <v>1368027.57</v>
      </c>
      <c r="O74" s="90">
        <v>1539950.1</v>
      </c>
      <c r="P74" s="90">
        <v>3376244.61</v>
      </c>
      <c r="Q74" s="90">
        <v>53906.879999999997</v>
      </c>
      <c r="R74" s="91">
        <v>18066802.48</v>
      </c>
      <c r="S74" s="71">
        <v>9740473.9499999993</v>
      </c>
      <c r="T74" s="72">
        <f t="shared" si="10"/>
        <v>8326328.5300000012</v>
      </c>
      <c r="U74" s="72">
        <v>12232618.880000001</v>
      </c>
      <c r="V74" s="104">
        <v>0</v>
      </c>
      <c r="W74" s="104">
        <f t="shared" si="9"/>
        <v>193064.78151413711</v>
      </c>
      <c r="X74" s="114">
        <f t="shared" si="11"/>
        <v>-193064.78151413711</v>
      </c>
      <c r="Y74" s="105">
        <f t="shared" si="12"/>
        <v>12232618.880000001</v>
      </c>
      <c r="Z74" s="107">
        <f t="shared" si="13"/>
        <v>3906290.3499999996</v>
      </c>
    </row>
    <row r="75" spans="1:26">
      <c r="A75" s="85" t="s">
        <v>34</v>
      </c>
      <c r="B75" s="85" t="s">
        <v>251</v>
      </c>
      <c r="C75" s="85" t="s">
        <v>166</v>
      </c>
      <c r="D75" s="85" t="s">
        <v>167</v>
      </c>
      <c r="E75" s="85" t="s">
        <v>182</v>
      </c>
      <c r="F75" s="85" t="s">
        <v>317</v>
      </c>
      <c r="G75" s="89">
        <v>93917</v>
      </c>
      <c r="H75" s="90">
        <v>1083.08</v>
      </c>
      <c r="I75" s="90">
        <v>126.33</v>
      </c>
      <c r="J75" s="90">
        <v>7420.8265633400124</v>
      </c>
      <c r="K75" s="90">
        <v>124.16189999999996</v>
      </c>
      <c r="L75" s="90">
        <v>7540</v>
      </c>
      <c r="M75" s="90">
        <v>101719624.36</v>
      </c>
      <c r="N75" s="91">
        <v>11864534.609999999</v>
      </c>
      <c r="O75" s="90">
        <v>13910037.449999999</v>
      </c>
      <c r="P75" s="90">
        <v>55953032.289999999</v>
      </c>
      <c r="Q75" s="90">
        <v>1191954.24</v>
      </c>
      <c r="R75" s="91">
        <v>184639182.95000002</v>
      </c>
      <c r="S75" s="71">
        <v>37934427.869999997</v>
      </c>
      <c r="T75" s="72">
        <f t="shared" si="10"/>
        <v>146704755.08000001</v>
      </c>
      <c r="U75" s="72">
        <v>121614780.61</v>
      </c>
      <c r="V75" s="104">
        <v>11565542</v>
      </c>
      <c r="W75" s="104">
        <f t="shared" si="9"/>
        <v>3401681.9519617483</v>
      </c>
      <c r="X75" s="114">
        <f t="shared" si="11"/>
        <v>8163860.0480382517</v>
      </c>
      <c r="Y75" s="105">
        <f t="shared" si="12"/>
        <v>133180322.61</v>
      </c>
      <c r="Z75" s="107">
        <f t="shared" si="13"/>
        <v>-13524432.470000014</v>
      </c>
    </row>
    <row r="76" spans="1:26">
      <c r="A76" s="85" t="s">
        <v>34</v>
      </c>
      <c r="B76" s="85" t="s">
        <v>251</v>
      </c>
      <c r="C76" s="85" t="s">
        <v>166</v>
      </c>
      <c r="D76" s="85" t="s">
        <v>167</v>
      </c>
      <c r="E76" s="85" t="s">
        <v>184</v>
      </c>
      <c r="F76" s="85" t="s">
        <v>318</v>
      </c>
      <c r="G76" s="89">
        <v>30393</v>
      </c>
      <c r="H76" s="90">
        <v>1083.08</v>
      </c>
      <c r="I76" s="90">
        <v>126.33</v>
      </c>
      <c r="J76" s="90">
        <v>1429.8429999999998</v>
      </c>
      <c r="K76" s="90">
        <v>42.138100000000009</v>
      </c>
      <c r="L76" s="90">
        <v>7540</v>
      </c>
      <c r="M76" s="90">
        <v>32918050.440000001</v>
      </c>
      <c r="N76" s="91">
        <v>3839547.69</v>
      </c>
      <c r="O76" s="90">
        <v>3883089.34</v>
      </c>
      <c r="P76" s="90">
        <v>10781016.220000001</v>
      </c>
      <c r="Q76" s="90">
        <v>404525.76</v>
      </c>
      <c r="R76" s="91">
        <v>51826229.449999996</v>
      </c>
      <c r="S76" s="71">
        <v>16617929.83</v>
      </c>
      <c r="T76" s="72">
        <f t="shared" si="10"/>
        <v>35208299.619999997</v>
      </c>
      <c r="U76" s="72">
        <v>38808093.810000002</v>
      </c>
      <c r="V76" s="104">
        <v>0</v>
      </c>
      <c r="W76" s="104">
        <f t="shared" si="9"/>
        <v>816384.15408760915</v>
      </c>
      <c r="X76" s="114">
        <f t="shared" si="11"/>
        <v>-816384.15408760915</v>
      </c>
      <c r="Y76" s="105">
        <f t="shared" si="12"/>
        <v>38808093.810000002</v>
      </c>
      <c r="Z76" s="107">
        <f t="shared" si="13"/>
        <v>3599794.1900000051</v>
      </c>
    </row>
    <row r="77" spans="1:26">
      <c r="A77" s="85" t="s">
        <v>34</v>
      </c>
      <c r="B77" s="85" t="s">
        <v>251</v>
      </c>
      <c r="C77" s="85" t="s">
        <v>166</v>
      </c>
      <c r="D77" s="85" t="s">
        <v>167</v>
      </c>
      <c r="E77" s="85" t="s">
        <v>186</v>
      </c>
      <c r="F77" s="85" t="s">
        <v>319</v>
      </c>
      <c r="G77" s="89">
        <v>53760</v>
      </c>
      <c r="H77" s="90">
        <v>1083.08</v>
      </c>
      <c r="I77" s="90">
        <v>126.33</v>
      </c>
      <c r="J77" s="90">
        <v>3628.7217000000001</v>
      </c>
      <c r="K77" s="90">
        <v>88.336299999999966</v>
      </c>
      <c r="L77" s="90">
        <v>7540</v>
      </c>
      <c r="M77" s="90">
        <v>58226380.799999997</v>
      </c>
      <c r="N77" s="91">
        <v>6791500.7999999998</v>
      </c>
      <c r="O77" s="90">
        <v>7356758.25</v>
      </c>
      <c r="P77" s="90">
        <v>27360561.620000001</v>
      </c>
      <c r="Q77" s="90">
        <v>848028.48</v>
      </c>
      <c r="R77" s="91">
        <v>100583229.95</v>
      </c>
      <c r="S77" s="71">
        <v>20976600.199999999</v>
      </c>
      <c r="T77" s="72">
        <f t="shared" si="10"/>
        <v>79606629.75</v>
      </c>
      <c r="U77" s="72">
        <v>72863085.599999994</v>
      </c>
      <c r="V77" s="104">
        <v>2572620</v>
      </c>
      <c r="W77" s="104">
        <f t="shared" si="9"/>
        <v>1845859.9759047169</v>
      </c>
      <c r="X77" s="114">
        <f t="shared" si="11"/>
        <v>726760.02409528312</v>
      </c>
      <c r="Y77" s="105">
        <f t="shared" si="12"/>
        <v>75435705.599999994</v>
      </c>
      <c r="Z77" s="107">
        <f t="shared" si="13"/>
        <v>-4170924.150000006</v>
      </c>
    </row>
    <row r="78" spans="1:26">
      <c r="A78" s="85" t="s">
        <v>34</v>
      </c>
      <c r="B78" s="85" t="s">
        <v>251</v>
      </c>
      <c r="C78" s="85" t="s">
        <v>166</v>
      </c>
      <c r="D78" s="85" t="s">
        <v>167</v>
      </c>
      <c r="E78" s="85" t="s">
        <v>188</v>
      </c>
      <c r="F78" s="85" t="s">
        <v>320</v>
      </c>
      <c r="G78" s="89">
        <v>54165</v>
      </c>
      <c r="H78" s="90">
        <v>1083.08</v>
      </c>
      <c r="I78" s="90">
        <v>126.33</v>
      </c>
      <c r="J78" s="90">
        <v>3608.998800000003</v>
      </c>
      <c r="K78" s="90">
        <v>67.166699999999963</v>
      </c>
      <c r="L78" s="90">
        <v>7540</v>
      </c>
      <c r="M78" s="90">
        <v>58665028.200000003</v>
      </c>
      <c r="N78" s="91">
        <v>6842664.4500000002</v>
      </c>
      <c r="O78" s="90">
        <v>7437479.6100000003</v>
      </c>
      <c r="P78" s="90">
        <v>27211850.949999999</v>
      </c>
      <c r="Q78" s="90">
        <v>644800.31999999995</v>
      </c>
      <c r="R78" s="91">
        <v>100801823.53</v>
      </c>
      <c r="S78" s="71">
        <v>32230100.399999999</v>
      </c>
      <c r="T78" s="72">
        <f t="shared" si="10"/>
        <v>68571723.129999995</v>
      </c>
      <c r="U78" s="72">
        <v>61629879.359999999</v>
      </c>
      <c r="V78" s="104">
        <v>2675136</v>
      </c>
      <c r="W78" s="104">
        <f t="shared" si="9"/>
        <v>1589990.6779370559</v>
      </c>
      <c r="X78" s="114">
        <f t="shared" si="11"/>
        <v>1085145.3220629441</v>
      </c>
      <c r="Y78" s="105">
        <f t="shared" si="12"/>
        <v>64305015.359999999</v>
      </c>
      <c r="Z78" s="107">
        <f t="shared" si="13"/>
        <v>-4266707.7699999958</v>
      </c>
    </row>
    <row r="79" spans="1:26">
      <c r="A79" s="85" t="s">
        <v>34</v>
      </c>
      <c r="B79" s="85" t="s">
        <v>251</v>
      </c>
      <c r="C79" s="85" t="s">
        <v>166</v>
      </c>
      <c r="D79" s="85" t="s">
        <v>167</v>
      </c>
      <c r="E79" s="85" t="s">
        <v>190</v>
      </c>
      <c r="F79" s="85" t="s">
        <v>321</v>
      </c>
      <c r="G79" s="89">
        <v>26196</v>
      </c>
      <c r="H79" s="90">
        <v>1083.08</v>
      </c>
      <c r="I79" s="90">
        <v>126.33</v>
      </c>
      <c r="J79" s="90">
        <v>1492.8537000000001</v>
      </c>
      <c r="K79" s="90">
        <v>28.1494</v>
      </c>
      <c r="L79" s="90">
        <v>7540</v>
      </c>
      <c r="M79" s="90">
        <v>28372363.68</v>
      </c>
      <c r="N79" s="91">
        <v>3309340.68</v>
      </c>
      <c r="O79" s="90">
        <v>2986681.9</v>
      </c>
      <c r="P79" s="90">
        <v>11256116.9</v>
      </c>
      <c r="Q79" s="90">
        <v>270234.23999999999</v>
      </c>
      <c r="R79" s="91">
        <v>46194737.399999999</v>
      </c>
      <c r="S79" s="71">
        <v>16116015.42</v>
      </c>
      <c r="T79" s="72">
        <f t="shared" si="10"/>
        <v>30078721.979999997</v>
      </c>
      <c r="U79" s="72">
        <v>34934744.259999998</v>
      </c>
      <c r="V79" s="104"/>
      <c r="W79" s="104">
        <f t="shared" si="9"/>
        <v>697443.28083739115</v>
      </c>
      <c r="X79" s="114">
        <f t="shared" si="11"/>
        <v>-697443.28083739115</v>
      </c>
      <c r="Y79" s="105">
        <f t="shared" si="12"/>
        <v>34934744.259999998</v>
      </c>
      <c r="Z79" s="107">
        <f t="shared" si="13"/>
        <v>4856022.2800000012</v>
      </c>
    </row>
    <row r="80" spans="1:26">
      <c r="A80" s="85" t="s">
        <v>34</v>
      </c>
      <c r="B80" s="85" t="s">
        <v>251</v>
      </c>
      <c r="C80" s="85" t="s">
        <v>166</v>
      </c>
      <c r="D80" s="85" t="s">
        <v>167</v>
      </c>
      <c r="E80" s="85" t="s">
        <v>192</v>
      </c>
      <c r="F80" s="85" t="s">
        <v>322</v>
      </c>
      <c r="G80" s="89">
        <v>17927</v>
      </c>
      <c r="H80" s="90">
        <v>1083.08</v>
      </c>
      <c r="I80" s="90">
        <v>126.33</v>
      </c>
      <c r="J80" s="90">
        <v>987.35760000000028</v>
      </c>
      <c r="K80" s="90">
        <v>62.704799999999999</v>
      </c>
      <c r="L80" s="90">
        <v>7540</v>
      </c>
      <c r="M80" s="90">
        <v>19416375.16</v>
      </c>
      <c r="N80" s="91">
        <v>2264717.91</v>
      </c>
      <c r="O80" s="90">
        <v>2368079.12</v>
      </c>
      <c r="P80" s="90">
        <v>7444676.2999999998</v>
      </c>
      <c r="Q80" s="90">
        <v>601966.07999999996</v>
      </c>
      <c r="R80" s="91">
        <v>32095814.57</v>
      </c>
      <c r="S80" s="71">
        <v>13205877.060000001</v>
      </c>
      <c r="T80" s="72">
        <f t="shared" si="10"/>
        <v>18889937.509999998</v>
      </c>
      <c r="U80" s="72">
        <v>23778645.370000001</v>
      </c>
      <c r="V80" s="104"/>
      <c r="W80" s="104">
        <f t="shared" si="9"/>
        <v>438005.97646894102</v>
      </c>
      <c r="X80" s="114">
        <f t="shared" si="11"/>
        <v>-438005.97646894102</v>
      </c>
      <c r="Y80" s="105">
        <f t="shared" si="12"/>
        <v>23778645.370000001</v>
      </c>
      <c r="Z80" s="107">
        <f t="shared" si="13"/>
        <v>4888707.8600000031</v>
      </c>
    </row>
    <row r="81" spans="1:26">
      <c r="A81" s="85" t="s">
        <v>34</v>
      </c>
      <c r="B81" s="85" t="s">
        <v>251</v>
      </c>
      <c r="C81" s="85" t="s">
        <v>166</v>
      </c>
      <c r="D81" s="85" t="s">
        <v>167</v>
      </c>
      <c r="E81" s="85" t="s">
        <v>194</v>
      </c>
      <c r="F81" s="85" t="s">
        <v>323</v>
      </c>
      <c r="G81" s="89">
        <v>25376</v>
      </c>
      <c r="H81" s="90">
        <v>1083.08</v>
      </c>
      <c r="I81" s="90">
        <v>126.33</v>
      </c>
      <c r="J81" s="90">
        <v>1573.125</v>
      </c>
      <c r="K81" s="90">
        <v>61.823499999999981</v>
      </c>
      <c r="L81" s="90">
        <v>7540</v>
      </c>
      <c r="M81" s="90">
        <v>27484238.079999998</v>
      </c>
      <c r="N81" s="91">
        <v>3205750.08</v>
      </c>
      <c r="O81" s="90">
        <v>2324139.46</v>
      </c>
      <c r="P81" s="90">
        <v>11861362.5</v>
      </c>
      <c r="Q81" s="90">
        <v>593505.6</v>
      </c>
      <c r="R81" s="91">
        <v>45468995.719999999</v>
      </c>
      <c r="S81" s="71">
        <v>24093909.870000001</v>
      </c>
      <c r="T81" s="72">
        <f t="shared" si="10"/>
        <v>21375085.849999998</v>
      </c>
      <c r="U81" s="72">
        <v>25455158.710000001</v>
      </c>
      <c r="V81" s="104">
        <v>1000000</v>
      </c>
      <c r="W81" s="104">
        <f t="shared" si="9"/>
        <v>495629.76822344685</v>
      </c>
      <c r="X81" s="114">
        <f t="shared" si="11"/>
        <v>504370.23177655315</v>
      </c>
      <c r="Y81" s="105">
        <f t="shared" si="12"/>
        <v>26455158.710000001</v>
      </c>
      <c r="Z81" s="107">
        <f t="shared" si="13"/>
        <v>5080072.8600000031</v>
      </c>
    </row>
    <row r="82" spans="1:26">
      <c r="A82" s="85" t="s">
        <v>34</v>
      </c>
      <c r="B82" s="85" t="s">
        <v>251</v>
      </c>
      <c r="C82" s="85" t="s">
        <v>166</v>
      </c>
      <c r="D82" s="85" t="s">
        <v>167</v>
      </c>
      <c r="E82" s="85" t="s">
        <v>196</v>
      </c>
      <c r="F82" s="85" t="s">
        <v>324</v>
      </c>
      <c r="G82" s="89">
        <v>33365</v>
      </c>
      <c r="H82" s="90">
        <v>1083.08</v>
      </c>
      <c r="I82" s="90">
        <v>126.33</v>
      </c>
      <c r="J82" s="90">
        <v>1143.5253</v>
      </c>
      <c r="K82" s="90">
        <v>26.600099999999998</v>
      </c>
      <c r="L82" s="90">
        <v>7540</v>
      </c>
      <c r="M82" s="90">
        <v>36136964.200000003</v>
      </c>
      <c r="N82" s="91">
        <v>4215000.45</v>
      </c>
      <c r="O82" s="90">
        <v>4860122.9400000004</v>
      </c>
      <c r="P82" s="90">
        <v>8622180.7599999998</v>
      </c>
      <c r="Q82" s="90">
        <v>255360.96</v>
      </c>
      <c r="R82" s="91">
        <v>54089629.310000002</v>
      </c>
      <c r="S82" s="71">
        <v>13523697.689999999</v>
      </c>
      <c r="T82" s="72">
        <f t="shared" si="10"/>
        <v>40565931.620000005</v>
      </c>
      <c r="U82" s="72">
        <v>42759620.119999997</v>
      </c>
      <c r="V82" s="104"/>
      <c r="W82" s="104">
        <f t="shared" si="9"/>
        <v>940612.9840918883</v>
      </c>
      <c r="X82" s="114">
        <f t="shared" si="11"/>
        <v>-940612.9840918883</v>
      </c>
      <c r="Y82" s="105">
        <f t="shared" si="12"/>
        <v>42759620.119999997</v>
      </c>
      <c r="Z82" s="107">
        <f t="shared" si="13"/>
        <v>2193688.4999999925</v>
      </c>
    </row>
    <row r="83" spans="1:26">
      <c r="A83" s="85" t="s">
        <v>34</v>
      </c>
      <c r="B83" s="85" t="s">
        <v>251</v>
      </c>
      <c r="C83" s="85" t="s">
        <v>166</v>
      </c>
      <c r="D83" s="85" t="s">
        <v>167</v>
      </c>
      <c r="E83" s="85" t="s">
        <v>198</v>
      </c>
      <c r="F83" s="85" t="s">
        <v>325</v>
      </c>
      <c r="G83" s="89">
        <v>28664</v>
      </c>
      <c r="H83" s="90">
        <v>1083.08</v>
      </c>
      <c r="I83" s="90">
        <v>126.33</v>
      </c>
      <c r="J83" s="90">
        <v>1092.9745000000003</v>
      </c>
      <c r="K83" s="90">
        <v>14.131199999999998</v>
      </c>
      <c r="L83" s="90">
        <v>7540</v>
      </c>
      <c r="M83" s="90">
        <v>31045405.120000001</v>
      </c>
      <c r="N83" s="91">
        <v>3621123.12</v>
      </c>
      <c r="O83" s="90">
        <v>3227810.02</v>
      </c>
      <c r="P83" s="90">
        <v>8241027.7300000004</v>
      </c>
      <c r="Q83" s="90">
        <v>135659.51999999999</v>
      </c>
      <c r="R83" s="91">
        <v>46271025.510000013</v>
      </c>
      <c r="S83" s="71">
        <v>11681882.4</v>
      </c>
      <c r="T83" s="72">
        <f t="shared" si="10"/>
        <v>34589143.110000014</v>
      </c>
      <c r="U83" s="72">
        <v>39156677.109999999</v>
      </c>
      <c r="V83" s="104"/>
      <c r="W83" s="104">
        <f t="shared" si="9"/>
        <v>802027.60835493635</v>
      </c>
      <c r="X83" s="114">
        <f t="shared" si="11"/>
        <v>-802027.60835493635</v>
      </c>
      <c r="Y83" s="105">
        <f t="shared" si="12"/>
        <v>39156677.109999999</v>
      </c>
      <c r="Z83" s="107">
        <f t="shared" si="13"/>
        <v>4567533.9999999851</v>
      </c>
    </row>
    <row r="84" spans="1:26">
      <c r="A84" s="85" t="s">
        <v>34</v>
      </c>
      <c r="B84" s="85" t="s">
        <v>251</v>
      </c>
      <c r="C84" s="85" t="s">
        <v>166</v>
      </c>
      <c r="D84" s="85" t="s">
        <v>167</v>
      </c>
      <c r="E84" s="85" t="s">
        <v>200</v>
      </c>
      <c r="F84" s="85" t="s">
        <v>326</v>
      </c>
      <c r="G84" s="89">
        <v>114563</v>
      </c>
      <c r="H84" s="90">
        <v>1083.08</v>
      </c>
      <c r="I84" s="90">
        <v>126.33</v>
      </c>
      <c r="J84" s="90">
        <v>10792.698900000007</v>
      </c>
      <c r="K84" s="90">
        <v>266.63489999999996</v>
      </c>
      <c r="L84" s="90">
        <v>7540</v>
      </c>
      <c r="M84" s="90">
        <v>124080894.04000001</v>
      </c>
      <c r="N84" s="91">
        <v>14472743.789999999</v>
      </c>
      <c r="O84" s="90">
        <v>15452760.07</v>
      </c>
      <c r="P84" s="90">
        <v>81376949.709999993</v>
      </c>
      <c r="Q84" s="90">
        <v>2559695.04</v>
      </c>
      <c r="R84" s="91">
        <v>237943042.65000001</v>
      </c>
      <c r="S84" s="71">
        <v>62611585.100000001</v>
      </c>
      <c r="T84" s="72">
        <f t="shared" si="10"/>
        <v>175331457.55000001</v>
      </c>
      <c r="U84" s="72">
        <v>145066191.13999999</v>
      </c>
      <c r="V84" s="104">
        <v>10109558.67</v>
      </c>
      <c r="W84" s="104">
        <f t="shared" si="9"/>
        <v>4065456.872435702</v>
      </c>
      <c r="X84" s="114">
        <f t="shared" si="11"/>
        <v>6044101.7975642979</v>
      </c>
      <c r="Y84" s="105">
        <f t="shared" si="12"/>
        <v>155175749.80999997</v>
      </c>
      <c r="Z84" s="107">
        <f t="shared" si="13"/>
        <v>-20155707.740000039</v>
      </c>
    </row>
    <row r="85" spans="1:26">
      <c r="A85" s="85" t="s">
        <v>34</v>
      </c>
      <c r="B85" s="85" t="s">
        <v>251</v>
      </c>
      <c r="C85" s="85" t="s">
        <v>166</v>
      </c>
      <c r="D85" s="85" t="s">
        <v>167</v>
      </c>
      <c r="E85" s="85" t="s">
        <v>202</v>
      </c>
      <c r="F85" s="85" t="s">
        <v>327</v>
      </c>
      <c r="G85" s="89">
        <v>28851</v>
      </c>
      <c r="H85" s="90">
        <v>1083.08</v>
      </c>
      <c r="I85" s="90">
        <v>126.33</v>
      </c>
      <c r="J85" s="90">
        <v>1122.4224999999999</v>
      </c>
      <c r="K85" s="90">
        <v>39.890600000000013</v>
      </c>
      <c r="L85" s="90">
        <v>7540</v>
      </c>
      <c r="M85" s="90">
        <v>31247941.079999998</v>
      </c>
      <c r="N85" s="91">
        <v>3644746.83</v>
      </c>
      <c r="O85" s="90">
        <v>3975334.21</v>
      </c>
      <c r="P85" s="90">
        <v>8463065.6500000004</v>
      </c>
      <c r="Q85" s="90">
        <v>382949.76</v>
      </c>
      <c r="R85" s="91">
        <v>47714037.529999994</v>
      </c>
      <c r="S85" s="71">
        <v>12339372.73</v>
      </c>
      <c r="T85" s="72">
        <f t="shared" si="10"/>
        <v>35374664.799999997</v>
      </c>
      <c r="U85" s="72">
        <v>39212934.710000001</v>
      </c>
      <c r="V85" s="104"/>
      <c r="W85" s="104">
        <f t="shared" si="9"/>
        <v>820241.70751137007</v>
      </c>
      <c r="X85" s="114">
        <f t="shared" si="11"/>
        <v>-820241.70751137007</v>
      </c>
      <c r="Y85" s="105">
        <f t="shared" si="12"/>
        <v>39212934.710000001</v>
      </c>
      <c r="Z85" s="107">
        <f t="shared" si="13"/>
        <v>3838269.9100000039</v>
      </c>
    </row>
    <row r="86" spans="1:26">
      <c r="A86" s="82"/>
      <c r="B86" s="82"/>
      <c r="C86" s="82"/>
      <c r="D86" s="84" t="s">
        <v>204</v>
      </c>
      <c r="E86" s="82"/>
      <c r="F86" s="82"/>
      <c r="G86" s="92">
        <v>855539</v>
      </c>
      <c r="H86" s="93"/>
      <c r="I86" s="93"/>
      <c r="J86" s="93">
        <v>102985.85630958001</v>
      </c>
      <c r="K86" s="93">
        <v>3016.0728765600006</v>
      </c>
      <c r="L86" s="93"/>
      <c r="M86" s="93">
        <v>926617180.12000012</v>
      </c>
      <c r="N86" s="94">
        <v>108080241.86999999</v>
      </c>
      <c r="O86" s="93">
        <v>117820381.32000001</v>
      </c>
      <c r="P86" s="93">
        <v>776513356.58000004</v>
      </c>
      <c r="Q86" s="93">
        <v>28954299.610000003</v>
      </c>
      <c r="R86" s="94">
        <v>1957985459.5</v>
      </c>
      <c r="S86" s="71">
        <v>637916300.96000004</v>
      </c>
      <c r="T86" s="72">
        <f t="shared" si="10"/>
        <v>1320069158.54</v>
      </c>
      <c r="U86" s="72">
        <v>1213112658.8499999</v>
      </c>
      <c r="V86" s="104">
        <v>30608792.670000002</v>
      </c>
      <c r="W86" s="104">
        <f t="shared" si="9"/>
        <v>30608792.670000002</v>
      </c>
      <c r="X86" s="114">
        <f t="shared" si="11"/>
        <v>0</v>
      </c>
      <c r="Y86" s="105">
        <f t="shared" si="12"/>
        <v>1243721451.52</v>
      </c>
      <c r="Z86" s="107">
        <f t="shared" si="13"/>
        <v>-76347707.019999981</v>
      </c>
    </row>
    <row r="87" spans="1:26">
      <c r="A87" s="85" t="s">
        <v>34</v>
      </c>
      <c r="B87" s="85" t="s">
        <v>251</v>
      </c>
      <c r="C87" s="85" t="s">
        <v>205</v>
      </c>
      <c r="D87" s="85" t="s">
        <v>206</v>
      </c>
      <c r="E87" s="85" t="s">
        <v>207</v>
      </c>
      <c r="F87" s="85" t="s">
        <v>328</v>
      </c>
      <c r="G87" s="89">
        <v>108785</v>
      </c>
      <c r="H87" s="90">
        <v>1090.8</v>
      </c>
      <c r="I87" s="90">
        <v>125.98</v>
      </c>
      <c r="J87" s="90">
        <v>24542.621441030002</v>
      </c>
      <c r="K87" s="90">
        <v>537.38420000000019</v>
      </c>
      <c r="L87" s="90">
        <v>7540</v>
      </c>
      <c r="M87" s="90">
        <v>118662678</v>
      </c>
      <c r="N87" s="91">
        <v>13704734.300000001</v>
      </c>
      <c r="O87" s="90">
        <v>11876667.130000001</v>
      </c>
      <c r="P87" s="90">
        <v>185051365.66999999</v>
      </c>
      <c r="Q87" s="90">
        <v>5158888.32</v>
      </c>
      <c r="R87" s="91">
        <v>334454333.42000002</v>
      </c>
      <c r="S87" s="71">
        <v>154554518.21000001</v>
      </c>
      <c r="T87" s="72">
        <f t="shared" si="10"/>
        <v>179899815.21000001</v>
      </c>
      <c r="U87" s="72">
        <v>161672563.38999999</v>
      </c>
      <c r="V87" s="104">
        <v>1911462.96</v>
      </c>
      <c r="W87" s="104">
        <f>T87/$T$99*$V$98</f>
        <v>61920.915798187525</v>
      </c>
      <c r="X87" s="114">
        <f t="shared" si="11"/>
        <v>1849542.0442018125</v>
      </c>
      <c r="Y87" s="105">
        <f t="shared" si="12"/>
        <v>163584026.34999999</v>
      </c>
      <c r="Z87" s="107">
        <f t="shared" si="13"/>
        <v>-16315788.860000014</v>
      </c>
    </row>
    <row r="88" spans="1:26">
      <c r="A88" s="85" t="s">
        <v>34</v>
      </c>
      <c r="B88" s="85" t="s">
        <v>251</v>
      </c>
      <c r="C88" s="85" t="s">
        <v>205</v>
      </c>
      <c r="D88" s="85" t="s">
        <v>206</v>
      </c>
      <c r="E88" s="85" t="s">
        <v>209</v>
      </c>
      <c r="F88" s="85" t="s">
        <v>329</v>
      </c>
      <c r="G88" s="89">
        <v>40416</v>
      </c>
      <c r="H88" s="90">
        <v>1090.8</v>
      </c>
      <c r="I88" s="90">
        <v>125.98</v>
      </c>
      <c r="J88" s="90">
        <v>947.49</v>
      </c>
      <c r="K88" s="90">
        <v>20.036599999999993</v>
      </c>
      <c r="L88" s="90">
        <v>7540</v>
      </c>
      <c r="M88" s="90">
        <v>44085772.799999997</v>
      </c>
      <c r="N88" s="91">
        <v>5091607.68</v>
      </c>
      <c r="O88" s="90">
        <v>3259076.53</v>
      </c>
      <c r="P88" s="90">
        <v>7144074.5999999996</v>
      </c>
      <c r="Q88" s="90">
        <v>192351.35999999999</v>
      </c>
      <c r="R88" s="91">
        <v>59772882.969999999</v>
      </c>
      <c r="S88" s="71">
        <v>18873819.010000002</v>
      </c>
      <c r="T88" s="72">
        <f t="shared" si="10"/>
        <v>40899063.959999993</v>
      </c>
      <c r="U88" s="72">
        <v>43082522.32</v>
      </c>
      <c r="V88" s="104">
        <v>635322.30000000005</v>
      </c>
      <c r="W88" s="104">
        <f t="shared" ref="W88:W99" si="14">T88/$T$99*$V$98</f>
        <v>14077.321273151993</v>
      </c>
      <c r="X88" s="114">
        <f t="shared" si="11"/>
        <v>621244.97872684803</v>
      </c>
      <c r="Y88" s="105">
        <f t="shared" si="12"/>
        <v>43717844.619999997</v>
      </c>
      <c r="Z88" s="107">
        <f t="shared" si="13"/>
        <v>2818780.6600000039</v>
      </c>
    </row>
    <row r="89" spans="1:26">
      <c r="A89" s="85" t="s">
        <v>34</v>
      </c>
      <c r="B89" s="85" t="s">
        <v>251</v>
      </c>
      <c r="C89" s="85" t="s">
        <v>205</v>
      </c>
      <c r="D89" s="85" t="s">
        <v>206</v>
      </c>
      <c r="E89" s="85" t="s">
        <v>211</v>
      </c>
      <c r="F89" s="85" t="s">
        <v>330</v>
      </c>
      <c r="G89" s="89">
        <v>45345</v>
      </c>
      <c r="H89" s="90">
        <v>1090.8</v>
      </c>
      <c r="I89" s="90">
        <v>125.98</v>
      </c>
      <c r="J89" s="90">
        <v>1089.9125999999999</v>
      </c>
      <c r="K89" s="90">
        <v>28.948599999999995</v>
      </c>
      <c r="L89" s="90">
        <v>7540</v>
      </c>
      <c r="M89" s="90">
        <v>49462326</v>
      </c>
      <c r="N89" s="91">
        <v>5712563.0999999996</v>
      </c>
      <c r="O89" s="90">
        <v>4466672.55</v>
      </c>
      <c r="P89" s="90">
        <v>8217941</v>
      </c>
      <c r="Q89" s="90">
        <v>277906.56</v>
      </c>
      <c r="R89" s="91">
        <v>68137409.210000008</v>
      </c>
      <c r="S89" s="71">
        <v>28824017.43</v>
      </c>
      <c r="T89" s="72">
        <f t="shared" si="10"/>
        <v>39313391.780000009</v>
      </c>
      <c r="U89" s="72">
        <v>39096148.920000002</v>
      </c>
      <c r="V89" s="104">
        <v>712804.09</v>
      </c>
      <c r="W89" s="104">
        <f t="shared" si="14"/>
        <v>13531.538202576336</v>
      </c>
      <c r="X89" s="114">
        <f t="shared" si="11"/>
        <v>699272.55179742363</v>
      </c>
      <c r="Y89" s="105">
        <f t="shared" si="12"/>
        <v>39808953.010000005</v>
      </c>
      <c r="Z89" s="107">
        <f t="shared" si="13"/>
        <v>495561.22999999672</v>
      </c>
    </row>
    <row r="90" spans="1:26">
      <c r="A90" s="85" t="s">
        <v>34</v>
      </c>
      <c r="B90" s="85" t="s">
        <v>251</v>
      </c>
      <c r="C90" s="85" t="s">
        <v>205</v>
      </c>
      <c r="D90" s="85" t="s">
        <v>206</v>
      </c>
      <c r="E90" s="85" t="s">
        <v>213</v>
      </c>
      <c r="F90" s="85" t="s">
        <v>331</v>
      </c>
      <c r="G90" s="89">
        <v>27099</v>
      </c>
      <c r="H90" s="90">
        <v>1090.8</v>
      </c>
      <c r="I90" s="90">
        <v>125.98</v>
      </c>
      <c r="J90" s="90">
        <v>1174.2933</v>
      </c>
      <c r="K90" s="90">
        <v>44.72140000000001</v>
      </c>
      <c r="L90" s="90">
        <v>7540</v>
      </c>
      <c r="M90" s="90">
        <v>29559589.199999999</v>
      </c>
      <c r="N90" s="91">
        <v>3413932.02</v>
      </c>
      <c r="O90" s="90">
        <v>3251263.45</v>
      </c>
      <c r="P90" s="90">
        <v>8854171.4800000004</v>
      </c>
      <c r="Q90" s="90">
        <v>429325.44</v>
      </c>
      <c r="R90" s="91">
        <v>45508281.590000004</v>
      </c>
      <c r="S90" s="71">
        <v>25572872.539999999</v>
      </c>
      <c r="T90" s="72">
        <f t="shared" si="10"/>
        <v>19935409.050000004</v>
      </c>
      <c r="U90" s="72">
        <v>24246811.93</v>
      </c>
      <c r="V90" s="104">
        <v>425984.74</v>
      </c>
      <c r="W90" s="104">
        <f t="shared" si="14"/>
        <v>6861.7012404738643</v>
      </c>
      <c r="X90" s="114">
        <f t="shared" si="11"/>
        <v>419123.0387595261</v>
      </c>
      <c r="Y90" s="105">
        <f t="shared" si="12"/>
        <v>24672796.669999998</v>
      </c>
      <c r="Z90" s="107">
        <f t="shared" si="13"/>
        <v>4737387.6199999936</v>
      </c>
    </row>
    <row r="91" spans="1:26">
      <c r="A91" s="85" t="s">
        <v>34</v>
      </c>
      <c r="B91" s="85" t="s">
        <v>251</v>
      </c>
      <c r="C91" s="85" t="s">
        <v>205</v>
      </c>
      <c r="D91" s="85" t="s">
        <v>206</v>
      </c>
      <c r="E91" s="85" t="s">
        <v>215</v>
      </c>
      <c r="F91" s="85" t="s">
        <v>332</v>
      </c>
      <c r="G91" s="89">
        <v>17836</v>
      </c>
      <c r="H91" s="90">
        <v>1090.8</v>
      </c>
      <c r="I91" s="90">
        <v>125.98</v>
      </c>
      <c r="J91" s="90">
        <v>608.35219999999981</v>
      </c>
      <c r="K91" s="90">
        <v>11.706499999999998</v>
      </c>
      <c r="L91" s="90">
        <v>7540</v>
      </c>
      <c r="M91" s="90">
        <v>19455508.800000001</v>
      </c>
      <c r="N91" s="91">
        <v>2246979.2799999998</v>
      </c>
      <c r="O91" s="90">
        <v>1881212.9</v>
      </c>
      <c r="P91" s="90">
        <v>4586975.59</v>
      </c>
      <c r="Q91" s="90">
        <v>112382.39999999999</v>
      </c>
      <c r="R91" s="91">
        <v>28283058.969999999</v>
      </c>
      <c r="S91" s="71">
        <v>11139407.41</v>
      </c>
      <c r="T91" s="72">
        <f t="shared" si="10"/>
        <v>17143651.559999999</v>
      </c>
      <c r="U91" s="72">
        <v>23252256.420000002</v>
      </c>
      <c r="V91" s="104">
        <v>280374.32</v>
      </c>
      <c r="W91" s="104">
        <f t="shared" si="14"/>
        <v>5900.7876327224731</v>
      </c>
      <c r="X91" s="114">
        <f t="shared" si="11"/>
        <v>274473.53236727754</v>
      </c>
      <c r="Y91" s="105">
        <f t="shared" si="12"/>
        <v>23532630.740000002</v>
      </c>
      <c r="Z91" s="107">
        <f t="shared" si="13"/>
        <v>6388979.1800000034</v>
      </c>
    </row>
    <row r="92" spans="1:26">
      <c r="A92" s="85" t="s">
        <v>34</v>
      </c>
      <c r="B92" s="85" t="s">
        <v>251</v>
      </c>
      <c r="C92" s="85" t="s">
        <v>205</v>
      </c>
      <c r="D92" s="85" t="s">
        <v>206</v>
      </c>
      <c r="E92" s="85" t="s">
        <v>217</v>
      </c>
      <c r="F92" s="85" t="s">
        <v>333</v>
      </c>
      <c r="G92" s="89">
        <v>33980</v>
      </c>
      <c r="H92" s="90">
        <v>1090.8</v>
      </c>
      <c r="I92" s="90">
        <v>125.98</v>
      </c>
      <c r="J92" s="90">
        <v>1646.5683000000004</v>
      </c>
      <c r="K92" s="90">
        <v>33.8673</v>
      </c>
      <c r="L92" s="90">
        <v>7540</v>
      </c>
      <c r="M92" s="90">
        <v>37065384</v>
      </c>
      <c r="N92" s="91">
        <v>4280800.4000000004</v>
      </c>
      <c r="O92" s="90">
        <v>4432994.4800000004</v>
      </c>
      <c r="P92" s="90">
        <v>12415124.98</v>
      </c>
      <c r="Q92" s="90">
        <v>325126.08</v>
      </c>
      <c r="R92" s="91">
        <v>58519429.939999998</v>
      </c>
      <c r="S92" s="71">
        <v>30552945.800000001</v>
      </c>
      <c r="T92" s="72">
        <f t="shared" si="10"/>
        <v>27966484.139999997</v>
      </c>
      <c r="U92" s="72">
        <v>30282729.199999999</v>
      </c>
      <c r="V92" s="104">
        <v>534151.14</v>
      </c>
      <c r="W92" s="104">
        <f t="shared" si="14"/>
        <v>9625.9704746379703</v>
      </c>
      <c r="X92" s="114">
        <f t="shared" si="11"/>
        <v>524525.16952536209</v>
      </c>
      <c r="Y92" s="105">
        <f t="shared" si="12"/>
        <v>30816880.34</v>
      </c>
      <c r="Z92" s="107">
        <f t="shared" si="13"/>
        <v>2850396.200000003</v>
      </c>
    </row>
    <row r="93" spans="1:26">
      <c r="A93" s="85" t="s">
        <v>34</v>
      </c>
      <c r="B93" s="85" t="s">
        <v>251</v>
      </c>
      <c r="C93" s="85" t="s">
        <v>205</v>
      </c>
      <c r="D93" s="85" t="s">
        <v>206</v>
      </c>
      <c r="E93" s="85" t="s">
        <v>219</v>
      </c>
      <c r="F93" s="85" t="s">
        <v>334</v>
      </c>
      <c r="G93" s="89">
        <v>66914</v>
      </c>
      <c r="H93" s="90">
        <v>1090.8</v>
      </c>
      <c r="I93" s="90">
        <v>125.98</v>
      </c>
      <c r="J93" s="90">
        <v>2581.3712000000005</v>
      </c>
      <c r="K93" s="90">
        <v>55.682799999999993</v>
      </c>
      <c r="L93" s="90">
        <v>7540</v>
      </c>
      <c r="M93" s="90">
        <v>72989791.200000003</v>
      </c>
      <c r="N93" s="91">
        <v>8429825.7200000007</v>
      </c>
      <c r="O93" s="90">
        <v>8558536.3800000008</v>
      </c>
      <c r="P93" s="90">
        <v>19463538.850000001</v>
      </c>
      <c r="Q93" s="90">
        <v>534554.88</v>
      </c>
      <c r="R93" s="91">
        <v>109976247.03</v>
      </c>
      <c r="S93" s="71">
        <v>43394127.68</v>
      </c>
      <c r="T93" s="72">
        <f t="shared" si="10"/>
        <v>66582119.350000001</v>
      </c>
      <c r="U93" s="72">
        <v>54766536.75</v>
      </c>
      <c r="V93" s="104">
        <v>5254128.29</v>
      </c>
      <c r="W93" s="104">
        <f t="shared" si="14"/>
        <v>22917.343195286667</v>
      </c>
      <c r="X93" s="114">
        <f t="shared" si="11"/>
        <v>5231210.9468047135</v>
      </c>
      <c r="Y93" s="105">
        <f t="shared" si="12"/>
        <v>60020665.039999999</v>
      </c>
      <c r="Z93" s="107">
        <f t="shared" si="13"/>
        <v>-6561454.3100000024</v>
      </c>
    </row>
    <row r="94" spans="1:26">
      <c r="A94" s="85" t="s">
        <v>34</v>
      </c>
      <c r="B94" s="85" t="s">
        <v>251</v>
      </c>
      <c r="C94" s="85" t="s">
        <v>205</v>
      </c>
      <c r="D94" s="85" t="s">
        <v>206</v>
      </c>
      <c r="E94" s="85" t="s">
        <v>221</v>
      </c>
      <c r="F94" s="85" t="s">
        <v>335</v>
      </c>
      <c r="G94" s="89">
        <v>54027</v>
      </c>
      <c r="H94" s="90">
        <v>1090.8</v>
      </c>
      <c r="I94" s="90">
        <v>125.98</v>
      </c>
      <c r="J94" s="90">
        <v>3124.9544000000001</v>
      </c>
      <c r="K94" s="90">
        <v>64.339000000000013</v>
      </c>
      <c r="L94" s="90">
        <v>7540</v>
      </c>
      <c r="M94" s="90">
        <v>58932651.600000001</v>
      </c>
      <c r="N94" s="91">
        <v>6806321.46</v>
      </c>
      <c r="O94" s="90">
        <v>5442637.5</v>
      </c>
      <c r="P94" s="90">
        <v>23562156.18</v>
      </c>
      <c r="Q94" s="90">
        <v>617654.4</v>
      </c>
      <c r="R94" s="91">
        <v>95361421.140000015</v>
      </c>
      <c r="S94" s="71">
        <v>35739199.740000002</v>
      </c>
      <c r="T94" s="72">
        <f t="shared" si="10"/>
        <v>59622221.400000013</v>
      </c>
      <c r="U94" s="72">
        <v>54585311.479999997</v>
      </c>
      <c r="V94" s="104">
        <v>2569954.83</v>
      </c>
      <c r="W94" s="104">
        <f t="shared" si="14"/>
        <v>20521.769556576386</v>
      </c>
      <c r="X94" s="114">
        <f t="shared" si="11"/>
        <v>2549433.0604434237</v>
      </c>
      <c r="Y94" s="105">
        <f t="shared" si="12"/>
        <v>57155266.309999995</v>
      </c>
      <c r="Z94" s="107">
        <f t="shared" si="13"/>
        <v>-2466955.0900000185</v>
      </c>
    </row>
    <row r="95" spans="1:26">
      <c r="A95" s="85" t="s">
        <v>34</v>
      </c>
      <c r="B95" s="85" t="s">
        <v>251</v>
      </c>
      <c r="C95" s="85" t="s">
        <v>205</v>
      </c>
      <c r="D95" s="85" t="s">
        <v>206</v>
      </c>
      <c r="E95" s="85" t="s">
        <v>223</v>
      </c>
      <c r="F95" s="85" t="s">
        <v>336</v>
      </c>
      <c r="G95" s="89">
        <v>38711</v>
      </c>
      <c r="H95" s="90">
        <v>1090.8</v>
      </c>
      <c r="I95" s="90">
        <v>125.98</v>
      </c>
      <c r="J95" s="90">
        <v>930.0447999999999</v>
      </c>
      <c r="K95" s="90">
        <v>13.148700000000003</v>
      </c>
      <c r="L95" s="90">
        <v>7540</v>
      </c>
      <c r="M95" s="90">
        <v>42225958.799999997</v>
      </c>
      <c r="N95" s="91">
        <v>4876811.78</v>
      </c>
      <c r="O95" s="90">
        <v>4838826.7</v>
      </c>
      <c r="P95" s="90">
        <v>7012537.79</v>
      </c>
      <c r="Q95" s="90">
        <v>126227.52</v>
      </c>
      <c r="R95" s="91">
        <v>59080362.590000004</v>
      </c>
      <c r="S95" s="71">
        <v>23303593.359999999</v>
      </c>
      <c r="T95" s="72">
        <f t="shared" si="10"/>
        <v>35776769.230000004</v>
      </c>
      <c r="U95" s="72">
        <v>36953225.479999997</v>
      </c>
      <c r="V95" s="104">
        <v>608520.43999999994</v>
      </c>
      <c r="W95" s="104">
        <f t="shared" si="14"/>
        <v>12314.244527911413</v>
      </c>
      <c r="X95" s="114">
        <f t="shared" si="11"/>
        <v>596206.19547208853</v>
      </c>
      <c r="Y95" s="105">
        <f t="shared" si="12"/>
        <v>37561745.919999994</v>
      </c>
      <c r="Z95" s="107">
        <f t="shared" si="13"/>
        <v>1784976.6899999902</v>
      </c>
    </row>
    <row r="96" spans="1:26">
      <c r="A96" s="85" t="s">
        <v>34</v>
      </c>
      <c r="B96" s="85" t="s">
        <v>251</v>
      </c>
      <c r="C96" s="85" t="s">
        <v>205</v>
      </c>
      <c r="D96" s="85" t="s">
        <v>206</v>
      </c>
      <c r="E96" s="85" t="s">
        <v>225</v>
      </c>
      <c r="F96" s="85" t="s">
        <v>337</v>
      </c>
      <c r="G96" s="89">
        <v>43775</v>
      </c>
      <c r="H96" s="90">
        <v>1090.8</v>
      </c>
      <c r="I96" s="90">
        <v>125.98</v>
      </c>
      <c r="J96" s="90">
        <v>1280.1100999999996</v>
      </c>
      <c r="K96" s="90">
        <v>35.762599999999985</v>
      </c>
      <c r="L96" s="90">
        <v>7540</v>
      </c>
      <c r="M96" s="90">
        <v>47749770</v>
      </c>
      <c r="N96" s="91">
        <v>5514774.5</v>
      </c>
      <c r="O96" s="90">
        <v>4731615.0599999996</v>
      </c>
      <c r="P96" s="90">
        <v>9652030.1500000004</v>
      </c>
      <c r="Q96" s="90">
        <v>343320.96</v>
      </c>
      <c r="R96" s="91">
        <v>67991510.670000002</v>
      </c>
      <c r="S96" s="71">
        <v>20118984.27</v>
      </c>
      <c r="T96" s="72">
        <f t="shared" si="10"/>
        <v>47872526.400000006</v>
      </c>
      <c r="U96" s="72">
        <v>47713261.950000003</v>
      </c>
      <c r="V96" s="104">
        <v>688124.36</v>
      </c>
      <c r="W96" s="104">
        <f t="shared" si="14"/>
        <v>16477.56376403512</v>
      </c>
      <c r="X96" s="114">
        <f t="shared" si="11"/>
        <v>671646.79623596487</v>
      </c>
      <c r="Y96" s="105">
        <f t="shared" si="12"/>
        <v>48401386.310000002</v>
      </c>
      <c r="Z96" s="107">
        <f t="shared" si="13"/>
        <v>528859.90999999642</v>
      </c>
    </row>
    <row r="97" spans="1:26">
      <c r="A97" s="85" t="s">
        <v>34</v>
      </c>
      <c r="B97" s="85" t="s">
        <v>251</v>
      </c>
      <c r="C97" s="85" t="s">
        <v>205</v>
      </c>
      <c r="D97" s="85" t="s">
        <v>206</v>
      </c>
      <c r="E97" s="85" t="s">
        <v>227</v>
      </c>
      <c r="F97" s="85" t="s">
        <v>338</v>
      </c>
      <c r="G97" s="89">
        <v>55917</v>
      </c>
      <c r="H97" s="90">
        <v>1090.8</v>
      </c>
      <c r="I97" s="90">
        <v>125.98</v>
      </c>
      <c r="J97" s="90">
        <v>3710.1278000000002</v>
      </c>
      <c r="K97" s="90">
        <v>99.624499999999983</v>
      </c>
      <c r="L97" s="90">
        <v>7540</v>
      </c>
      <c r="M97" s="90">
        <v>60994263.600000001</v>
      </c>
      <c r="N97" s="91">
        <v>7044423.6600000001</v>
      </c>
      <c r="O97" s="90">
        <v>5328195.43</v>
      </c>
      <c r="P97" s="90">
        <v>27974363.609999999</v>
      </c>
      <c r="Q97" s="90">
        <v>956395.2</v>
      </c>
      <c r="R97" s="91">
        <v>102297641.5</v>
      </c>
      <c r="S97" s="71">
        <v>51791397.439999998</v>
      </c>
      <c r="T97" s="72">
        <f t="shared" si="10"/>
        <v>50506244.060000002</v>
      </c>
      <c r="U97" s="72">
        <v>41354410.759999998</v>
      </c>
      <c r="V97" s="104">
        <v>3132629.55</v>
      </c>
      <c r="W97" s="104">
        <f t="shared" si="14"/>
        <v>17384.080589917852</v>
      </c>
      <c r="X97" s="114">
        <f t="shared" si="11"/>
        <v>3115245.4694100819</v>
      </c>
      <c r="Y97" s="105">
        <f t="shared" si="12"/>
        <v>44487040.309999995</v>
      </c>
      <c r="Z97" s="107">
        <f t="shared" si="13"/>
        <v>-6019203.7500000075</v>
      </c>
    </row>
    <row r="98" spans="1:26">
      <c r="A98" s="85" t="s">
        <v>34</v>
      </c>
      <c r="B98" s="85" t="s">
        <v>251</v>
      </c>
      <c r="C98" s="85" t="s">
        <v>205</v>
      </c>
      <c r="D98" s="85" t="s">
        <v>206</v>
      </c>
      <c r="E98" s="85" t="s">
        <v>231</v>
      </c>
      <c r="F98" s="85" t="s">
        <v>339</v>
      </c>
      <c r="G98" s="89">
        <v>6585</v>
      </c>
      <c r="H98" s="90">
        <v>1090.8</v>
      </c>
      <c r="I98" s="90">
        <v>125.98</v>
      </c>
      <c r="J98" s="90"/>
      <c r="K98" s="90"/>
      <c r="L98" s="90">
        <v>7540</v>
      </c>
      <c r="M98" s="90">
        <v>7182918</v>
      </c>
      <c r="N98" s="91">
        <v>829578.3</v>
      </c>
      <c r="O98" s="90">
        <v>621967.88</v>
      </c>
      <c r="P98" s="90">
        <v>0</v>
      </c>
      <c r="Q98" s="90">
        <v>0</v>
      </c>
      <c r="R98" s="91">
        <v>8634464.1799999997</v>
      </c>
      <c r="S98" s="68">
        <v>0</v>
      </c>
      <c r="T98" s="72">
        <f t="shared" si="10"/>
        <v>8634464.1799999997</v>
      </c>
      <c r="U98" s="72">
        <v>7933841.5199999996</v>
      </c>
      <c r="V98" s="104">
        <v>204505.19</v>
      </c>
      <c r="W98" s="104">
        <f t="shared" si="14"/>
        <v>2971.9537445223946</v>
      </c>
      <c r="X98" s="114">
        <f t="shared" si="11"/>
        <v>201533.23625547762</v>
      </c>
      <c r="Y98" s="105">
        <f t="shared" si="12"/>
        <v>8138346.71</v>
      </c>
      <c r="Z98" s="107">
        <f t="shared" si="13"/>
        <v>-496117.46999999974</v>
      </c>
    </row>
    <row r="99" spans="1:26">
      <c r="A99" s="82"/>
      <c r="B99" s="82"/>
      <c r="C99" s="82"/>
      <c r="D99" s="84" t="s">
        <v>233</v>
      </c>
      <c r="E99" s="82"/>
      <c r="F99" s="82"/>
      <c r="G99" s="92">
        <v>539390</v>
      </c>
      <c r="H99" s="92">
        <v>13089.599999999997</v>
      </c>
      <c r="I99" s="92">
        <v>1511.76</v>
      </c>
      <c r="J99" s="92">
        <v>41635.846141030008</v>
      </c>
      <c r="K99" s="92">
        <v>945.22220000000027</v>
      </c>
      <c r="L99" s="92">
        <v>90480</v>
      </c>
      <c r="M99" s="92">
        <v>588366612</v>
      </c>
      <c r="N99" s="92">
        <v>67952352.200000003</v>
      </c>
      <c r="O99" s="92">
        <v>58689665.99000001</v>
      </c>
      <c r="P99" s="92">
        <v>313934279.89999998</v>
      </c>
      <c r="Q99" s="92">
        <v>9074133.120000001</v>
      </c>
      <c r="R99" s="92">
        <v>1038017043.21</v>
      </c>
      <c r="S99" s="71">
        <v>443864882.88999999</v>
      </c>
      <c r="T99" s="72">
        <f t="shared" si="10"/>
        <v>594152160.32000005</v>
      </c>
      <c r="U99" s="72">
        <v>564939620.12</v>
      </c>
      <c r="V99" s="104">
        <v>16957962.210000001</v>
      </c>
      <c r="W99" s="104">
        <f t="shared" si="14"/>
        <v>204505.19</v>
      </c>
      <c r="X99" s="114">
        <f t="shared" si="11"/>
        <v>16753457.020000001</v>
      </c>
      <c r="Y99" s="105">
        <f t="shared" si="12"/>
        <v>581897582.33000004</v>
      </c>
      <c r="Z99" s="107">
        <f t="shared" si="13"/>
        <v>-12254577.99000001</v>
      </c>
    </row>
    <row r="100" spans="1:26">
      <c r="A100" s="86"/>
      <c r="B100" s="86"/>
      <c r="C100" s="86"/>
      <c r="D100" s="87" t="s">
        <v>234</v>
      </c>
      <c r="E100" s="86"/>
      <c r="F100" s="86"/>
      <c r="G100" s="95">
        <v>4161097</v>
      </c>
      <c r="H100" s="95">
        <v>97158.350000000122</v>
      </c>
      <c r="I100" s="95">
        <v>11161.189999999997</v>
      </c>
      <c r="J100" s="95">
        <v>478043.06567670009</v>
      </c>
      <c r="K100" s="95">
        <v>12159.708204020002</v>
      </c>
      <c r="L100" s="95">
        <v>663520</v>
      </c>
      <c r="M100" s="95">
        <v>4588984746.2800007</v>
      </c>
      <c r="N100" s="95">
        <v>527674804.28000003</v>
      </c>
      <c r="O100" s="95">
        <v>489295259.81999999</v>
      </c>
      <c r="P100" s="95">
        <v>3604444715.1700006</v>
      </c>
      <c r="Q100" s="95">
        <v>116733198.74999999</v>
      </c>
      <c r="R100" s="95">
        <v>9327132724.2999954</v>
      </c>
      <c r="S100" s="71">
        <v>3126034991.7399998</v>
      </c>
      <c r="T100" s="72">
        <f t="shared" si="10"/>
        <v>6201097732.5599957</v>
      </c>
      <c r="U100" s="72">
        <v>5732240997.2200003</v>
      </c>
      <c r="V100" s="104">
        <v>332764799.49000001</v>
      </c>
      <c r="W100" s="104"/>
      <c r="X100" s="114">
        <f t="shared" si="11"/>
        <v>332764799.49000001</v>
      </c>
      <c r="Y100" s="105">
        <f t="shared" si="12"/>
        <v>6065005796.71</v>
      </c>
      <c r="Z100" s="107">
        <f t="shared" si="13"/>
        <v>-136091935.84999561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zoomScale="150" zoomScaleNormal="15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73" bestFit="1" customWidth="1"/>
    <col min="4" max="4" width="14.625" style="73" bestFit="1" customWidth="1"/>
    <col min="5" max="5" width="5.375" style="73" bestFit="1" customWidth="1"/>
    <col min="6" max="6" width="25.125" style="73" bestFit="1" customWidth="1"/>
    <col min="7" max="7" width="13.875" customWidth="1"/>
    <col min="8" max="8" width="14.625" customWidth="1"/>
    <col min="9" max="9" width="9" customWidth="1"/>
  </cols>
  <sheetData>
    <row r="1" spans="1:9">
      <c r="A1" s="46"/>
      <c r="B1" s="50"/>
      <c r="C1" s="50"/>
      <c r="D1" s="50"/>
      <c r="E1" s="50"/>
      <c r="F1" s="50"/>
    </row>
    <row r="2" spans="1:9">
      <c r="A2" s="54"/>
      <c r="B2" s="54"/>
      <c r="C2" s="55"/>
      <c r="D2" s="54"/>
      <c r="E2" s="54"/>
      <c r="F2" s="54"/>
      <c r="G2" s="126" t="s">
        <v>348</v>
      </c>
      <c r="H2" s="126"/>
    </row>
    <row r="3" spans="1:9" ht="38.25">
      <c r="A3" s="56" t="s">
        <v>14</v>
      </c>
      <c r="B3" s="56" t="s">
        <v>15</v>
      </c>
      <c r="C3" s="57" t="s">
        <v>16</v>
      </c>
      <c r="D3" s="56" t="s">
        <v>17</v>
      </c>
      <c r="E3" s="56" t="s">
        <v>18</v>
      </c>
      <c r="F3" s="56" t="s">
        <v>19</v>
      </c>
      <c r="G3" s="51" t="s">
        <v>346</v>
      </c>
      <c r="H3" s="51" t="s">
        <v>347</v>
      </c>
      <c r="I3" s="64" t="s">
        <v>244</v>
      </c>
    </row>
    <row r="4" spans="1:9">
      <c r="A4" s="53">
        <v>493</v>
      </c>
      <c r="B4" s="49" t="s">
        <v>34</v>
      </c>
      <c r="C4" s="47" t="s">
        <v>35</v>
      </c>
      <c r="D4" s="49" t="s">
        <v>36</v>
      </c>
      <c r="E4" s="49" t="s">
        <v>37</v>
      </c>
      <c r="F4" s="49" t="s">
        <v>38</v>
      </c>
      <c r="G4" s="110">
        <v>9541880.6100000106</v>
      </c>
      <c r="H4" s="110">
        <v>10502372.880000025</v>
      </c>
      <c r="I4" s="103">
        <v>2</v>
      </c>
    </row>
    <row r="5" spans="1:9">
      <c r="A5" s="52">
        <v>494</v>
      </c>
      <c r="B5" s="47" t="s">
        <v>34</v>
      </c>
      <c r="C5" s="47" t="s">
        <v>35</v>
      </c>
      <c r="D5" s="47" t="s">
        <v>36</v>
      </c>
      <c r="E5" s="47" t="s">
        <v>39</v>
      </c>
      <c r="F5" s="47" t="s">
        <v>40</v>
      </c>
      <c r="G5" s="110">
        <v>2695155.2399999797</v>
      </c>
      <c r="H5" s="110">
        <v>2624886.409999989</v>
      </c>
      <c r="I5" s="103">
        <v>0</v>
      </c>
    </row>
    <row r="6" spans="1:9">
      <c r="A6" s="52">
        <v>495</v>
      </c>
      <c r="B6" s="47" t="s">
        <v>34</v>
      </c>
      <c r="C6" s="47" t="s">
        <v>35</v>
      </c>
      <c r="D6" s="47" t="s">
        <v>36</v>
      </c>
      <c r="E6" s="47" t="s">
        <v>41</v>
      </c>
      <c r="F6" s="47" t="s">
        <v>42</v>
      </c>
      <c r="G6" s="110">
        <v>817530.11999999732</v>
      </c>
      <c r="H6" s="110">
        <v>1560919.8599999994</v>
      </c>
      <c r="I6" s="103">
        <v>0</v>
      </c>
    </row>
    <row r="7" spans="1:9">
      <c r="A7" s="52">
        <v>496</v>
      </c>
      <c r="B7" s="47" t="s">
        <v>34</v>
      </c>
      <c r="C7" s="47" t="s">
        <v>35</v>
      </c>
      <c r="D7" s="47" t="s">
        <v>36</v>
      </c>
      <c r="E7" s="47" t="s">
        <v>43</v>
      </c>
      <c r="F7" s="47" t="s">
        <v>44</v>
      </c>
      <c r="G7" s="110">
        <v>-1607810.7800000012</v>
      </c>
      <c r="H7" s="110">
        <v>800986.23000001907</v>
      </c>
      <c r="I7" s="103">
        <v>0</v>
      </c>
    </row>
    <row r="8" spans="1:9">
      <c r="A8" s="52">
        <v>497</v>
      </c>
      <c r="B8" s="47" t="s">
        <v>34</v>
      </c>
      <c r="C8" s="47" t="s">
        <v>35</v>
      </c>
      <c r="D8" s="47" t="s">
        <v>36</v>
      </c>
      <c r="E8" s="47" t="s">
        <v>45</v>
      </c>
      <c r="F8" s="47" t="s">
        <v>46</v>
      </c>
      <c r="G8" s="110">
        <v>5811782.7900000028</v>
      </c>
      <c r="H8" s="110">
        <v>6351976.0099999942</v>
      </c>
      <c r="I8" s="103">
        <v>5</v>
      </c>
    </row>
    <row r="9" spans="1:9">
      <c r="A9" s="52">
        <v>498</v>
      </c>
      <c r="B9" s="47" t="s">
        <v>34</v>
      </c>
      <c r="C9" s="47" t="s">
        <v>35</v>
      </c>
      <c r="D9" s="47" t="s">
        <v>36</v>
      </c>
      <c r="E9" s="47" t="s">
        <v>47</v>
      </c>
      <c r="F9" s="47" t="s">
        <v>48</v>
      </c>
      <c r="G9" s="110">
        <v>4336694.1399999931</v>
      </c>
      <c r="H9" s="110">
        <v>4533002.7899999991</v>
      </c>
      <c r="I9" s="103">
        <v>0</v>
      </c>
    </row>
    <row r="10" spans="1:9">
      <c r="A10" s="52">
        <v>499</v>
      </c>
      <c r="B10" s="47" t="s">
        <v>34</v>
      </c>
      <c r="C10" s="47" t="s">
        <v>35</v>
      </c>
      <c r="D10" s="47" t="s">
        <v>36</v>
      </c>
      <c r="E10" s="47" t="s">
        <v>49</v>
      </c>
      <c r="F10" s="47" t="s">
        <v>50</v>
      </c>
      <c r="G10" s="110">
        <v>5634188.2899999917</v>
      </c>
      <c r="H10" s="110">
        <v>5409894.0700000003</v>
      </c>
      <c r="I10" s="103">
        <v>1</v>
      </c>
    </row>
    <row r="11" spans="1:9">
      <c r="A11" s="52">
        <v>500</v>
      </c>
      <c r="B11" s="47" t="s">
        <v>34</v>
      </c>
      <c r="C11" s="47" t="s">
        <v>35</v>
      </c>
      <c r="D11" s="47" t="s">
        <v>36</v>
      </c>
      <c r="E11" s="47" t="s">
        <v>51</v>
      </c>
      <c r="F11" s="47" t="s">
        <v>52</v>
      </c>
      <c r="G11" s="110">
        <v>9983921.1399999987</v>
      </c>
      <c r="H11" s="110">
        <v>8746770.7600000016</v>
      </c>
      <c r="I11" s="103">
        <v>6</v>
      </c>
    </row>
    <row r="12" spans="1:9">
      <c r="A12" s="59"/>
      <c r="B12" s="60"/>
      <c r="C12" s="58"/>
      <c r="D12" s="61" t="s">
        <v>53</v>
      </c>
      <c r="E12" s="60"/>
      <c r="F12" s="60"/>
      <c r="G12" s="110">
        <v>37213341.549999893</v>
      </c>
      <c r="H12" s="110">
        <v>40530809.00999999</v>
      </c>
      <c r="I12" s="103"/>
    </row>
    <row r="13" spans="1:9">
      <c r="A13" s="53">
        <v>501</v>
      </c>
      <c r="B13" s="49" t="s">
        <v>34</v>
      </c>
      <c r="C13" s="47" t="s">
        <v>54</v>
      </c>
      <c r="D13" s="49" t="s">
        <v>55</v>
      </c>
      <c r="E13" s="49" t="s">
        <v>56</v>
      </c>
      <c r="F13" s="49" t="s">
        <v>57</v>
      </c>
      <c r="G13" s="110">
        <v>-31474258.930000007</v>
      </c>
      <c r="H13" s="110">
        <v>-32505097.549057275</v>
      </c>
      <c r="I13" s="103">
        <v>2</v>
      </c>
    </row>
    <row r="14" spans="1:9">
      <c r="A14" s="52">
        <v>502</v>
      </c>
      <c r="B14" s="47" t="s">
        <v>34</v>
      </c>
      <c r="C14" s="47" t="s">
        <v>54</v>
      </c>
      <c r="D14" s="47" t="s">
        <v>55</v>
      </c>
      <c r="E14" s="47" t="s">
        <v>58</v>
      </c>
      <c r="F14" s="47" t="s">
        <v>59</v>
      </c>
      <c r="G14" s="110">
        <v>-12692001.26000002</v>
      </c>
      <c r="H14" s="110">
        <v>-11711467.603384539</v>
      </c>
      <c r="I14" s="103">
        <v>7</v>
      </c>
    </row>
    <row r="15" spans="1:9">
      <c r="A15" s="52">
        <v>503</v>
      </c>
      <c r="B15" s="47" t="s">
        <v>34</v>
      </c>
      <c r="C15" s="47" t="s">
        <v>54</v>
      </c>
      <c r="D15" s="47" t="s">
        <v>55</v>
      </c>
      <c r="E15" s="47" t="s">
        <v>60</v>
      </c>
      <c r="F15" s="47" t="s">
        <v>61</v>
      </c>
      <c r="G15" s="110">
        <v>-1914383.9300000146</v>
      </c>
      <c r="H15" s="110">
        <v>-1069925.1736747772</v>
      </c>
      <c r="I15" s="103">
        <v>7</v>
      </c>
    </row>
    <row r="16" spans="1:9">
      <c r="A16" s="52">
        <v>504</v>
      </c>
      <c r="B16" s="47" t="s">
        <v>34</v>
      </c>
      <c r="C16" s="47" t="s">
        <v>54</v>
      </c>
      <c r="D16" s="47" t="s">
        <v>55</v>
      </c>
      <c r="E16" s="47" t="s">
        <v>62</v>
      </c>
      <c r="F16" s="47" t="s">
        <v>63</v>
      </c>
      <c r="G16" s="110">
        <v>-15939241.309999987</v>
      </c>
      <c r="H16" s="110">
        <v>-13994851.827573642</v>
      </c>
      <c r="I16" s="103">
        <v>6</v>
      </c>
    </row>
    <row r="17" spans="1:9">
      <c r="A17" s="52">
        <v>505</v>
      </c>
      <c r="B17" s="47" t="s">
        <v>34</v>
      </c>
      <c r="C17" s="47" t="s">
        <v>54</v>
      </c>
      <c r="D17" s="47" t="s">
        <v>55</v>
      </c>
      <c r="E17" s="47" t="s">
        <v>64</v>
      </c>
      <c r="F17" s="47" t="s">
        <v>65</v>
      </c>
      <c r="G17" s="110">
        <v>4144950.8500000089</v>
      </c>
      <c r="H17" s="110">
        <v>3349577.9989685416</v>
      </c>
      <c r="I17" s="103">
        <v>3</v>
      </c>
    </row>
    <row r="18" spans="1:9">
      <c r="A18" s="52">
        <v>506</v>
      </c>
      <c r="B18" s="47" t="s">
        <v>34</v>
      </c>
      <c r="C18" s="47" t="s">
        <v>54</v>
      </c>
      <c r="D18" s="47" t="s">
        <v>55</v>
      </c>
      <c r="E18" s="47" t="s">
        <v>66</v>
      </c>
      <c r="F18" s="47" t="s">
        <v>67</v>
      </c>
      <c r="G18" s="110">
        <v>3784415.9199999943</v>
      </c>
      <c r="H18" s="110">
        <v>7348674.9175699838</v>
      </c>
      <c r="I18" s="103">
        <v>2</v>
      </c>
    </row>
    <row r="19" spans="1:9">
      <c r="A19" s="59"/>
      <c r="B19" s="60"/>
      <c r="C19" s="58"/>
      <c r="D19" s="61" t="s">
        <v>68</v>
      </c>
      <c r="E19" s="60"/>
      <c r="F19" s="60"/>
      <c r="G19" s="110">
        <v>-54090518.669999897</v>
      </c>
      <c r="H19" s="110">
        <v>-48583089.237151802</v>
      </c>
      <c r="I19" s="103"/>
    </row>
    <row r="20" spans="1:9">
      <c r="A20" s="53">
        <v>507</v>
      </c>
      <c r="B20" s="49" t="s">
        <v>34</v>
      </c>
      <c r="C20" s="47" t="s">
        <v>69</v>
      </c>
      <c r="D20" s="49" t="s">
        <v>70</v>
      </c>
      <c r="E20" s="49" t="s">
        <v>71</v>
      </c>
      <c r="F20" s="49" t="s">
        <v>72</v>
      </c>
      <c r="G20" s="110">
        <v>-139475137.08000004</v>
      </c>
      <c r="H20" s="110">
        <v>-114772559.67999995</v>
      </c>
      <c r="I20" s="103">
        <v>0</v>
      </c>
    </row>
    <row r="21" spans="1:9">
      <c r="A21" s="52">
        <v>508</v>
      </c>
      <c r="B21" s="47" t="s">
        <v>34</v>
      </c>
      <c r="C21" s="47" t="s">
        <v>69</v>
      </c>
      <c r="D21" s="47" t="s">
        <v>70</v>
      </c>
      <c r="E21" s="47" t="s">
        <v>73</v>
      </c>
      <c r="F21" s="47" t="s">
        <v>74</v>
      </c>
      <c r="G21" s="110">
        <v>-4120053.7300000042</v>
      </c>
      <c r="H21" s="110">
        <v>-2931577.200000003</v>
      </c>
      <c r="I21" s="103">
        <v>2</v>
      </c>
    </row>
    <row r="22" spans="1:9">
      <c r="A22" s="52">
        <v>509</v>
      </c>
      <c r="B22" s="47" t="s">
        <v>34</v>
      </c>
      <c r="C22" s="47" t="s">
        <v>69</v>
      </c>
      <c r="D22" s="47" t="s">
        <v>70</v>
      </c>
      <c r="E22" s="47" t="s">
        <v>75</v>
      </c>
      <c r="F22" s="47" t="s">
        <v>76</v>
      </c>
      <c r="G22" s="110">
        <v>-1358925.9200000092</v>
      </c>
      <c r="H22" s="110">
        <v>3244709.4733333439</v>
      </c>
      <c r="I22" s="103">
        <v>5</v>
      </c>
    </row>
    <row r="23" spans="1:9">
      <c r="A23" s="52">
        <v>510</v>
      </c>
      <c r="B23" s="47" t="s">
        <v>34</v>
      </c>
      <c r="C23" s="47" t="s">
        <v>69</v>
      </c>
      <c r="D23" s="47" t="s">
        <v>70</v>
      </c>
      <c r="E23" s="47" t="s">
        <v>77</v>
      </c>
      <c r="F23" s="47" t="s">
        <v>78</v>
      </c>
      <c r="G23" s="110">
        <v>-12828133.429999962</v>
      </c>
      <c r="H23" s="110">
        <v>124846.21999999881</v>
      </c>
      <c r="I23" s="103">
        <v>5</v>
      </c>
    </row>
    <row r="24" spans="1:9">
      <c r="A24" s="52">
        <v>511</v>
      </c>
      <c r="B24" s="47" t="s">
        <v>34</v>
      </c>
      <c r="C24" s="47" t="s">
        <v>69</v>
      </c>
      <c r="D24" s="47" t="s">
        <v>70</v>
      </c>
      <c r="E24" s="47" t="s">
        <v>79</v>
      </c>
      <c r="F24" s="47" t="s">
        <v>80</v>
      </c>
      <c r="G24" s="110">
        <v>8471203.3599999994</v>
      </c>
      <c r="H24" s="110">
        <v>9067602.4699999988</v>
      </c>
      <c r="I24" s="103">
        <v>6</v>
      </c>
    </row>
    <row r="25" spans="1:9">
      <c r="A25" s="52">
        <v>512</v>
      </c>
      <c r="B25" s="47" t="s">
        <v>34</v>
      </c>
      <c r="C25" s="47" t="s">
        <v>69</v>
      </c>
      <c r="D25" s="47" t="s">
        <v>70</v>
      </c>
      <c r="E25" s="47" t="s">
        <v>81</v>
      </c>
      <c r="F25" s="47" t="s">
        <v>82</v>
      </c>
      <c r="G25" s="110">
        <v>1104656.2100000009</v>
      </c>
      <c r="H25" s="110">
        <v>4472002.1899999976</v>
      </c>
      <c r="I25" s="103">
        <v>1</v>
      </c>
    </row>
    <row r="26" spans="1:9">
      <c r="A26" s="52">
        <v>513</v>
      </c>
      <c r="B26" s="47" t="s">
        <v>34</v>
      </c>
      <c r="C26" s="47" t="s">
        <v>69</v>
      </c>
      <c r="D26" s="47" t="s">
        <v>70</v>
      </c>
      <c r="E26" s="47" t="s">
        <v>83</v>
      </c>
      <c r="F26" s="47" t="s">
        <v>84</v>
      </c>
      <c r="G26" s="110">
        <v>-18237309.709999979</v>
      </c>
      <c r="H26" s="110">
        <v>-15247538.206666633</v>
      </c>
      <c r="I26" s="103">
        <v>6</v>
      </c>
    </row>
    <row r="27" spans="1:9">
      <c r="A27" s="52">
        <v>514</v>
      </c>
      <c r="B27" s="47" t="s">
        <v>34</v>
      </c>
      <c r="C27" s="47" t="s">
        <v>69</v>
      </c>
      <c r="D27" s="47" t="s">
        <v>70</v>
      </c>
      <c r="E27" s="47" t="s">
        <v>85</v>
      </c>
      <c r="F27" s="47" t="s">
        <v>86</v>
      </c>
      <c r="G27" s="110">
        <v>5464504.2500000075</v>
      </c>
      <c r="H27" s="110">
        <v>6258584.4100000039</v>
      </c>
      <c r="I27" s="103">
        <v>1</v>
      </c>
    </row>
    <row r="28" spans="1:9">
      <c r="A28" s="52">
        <v>515</v>
      </c>
      <c r="B28" s="47" t="s">
        <v>34</v>
      </c>
      <c r="C28" s="47" t="s">
        <v>69</v>
      </c>
      <c r="D28" s="47" t="s">
        <v>70</v>
      </c>
      <c r="E28" s="47" t="s">
        <v>87</v>
      </c>
      <c r="F28" s="47" t="s">
        <v>88</v>
      </c>
      <c r="G28" s="110">
        <v>3441916.9600000009</v>
      </c>
      <c r="H28" s="110">
        <v>4411645.6899999902</v>
      </c>
      <c r="I28" s="103">
        <v>5</v>
      </c>
    </row>
    <row r="29" spans="1:9">
      <c r="A29" s="52">
        <v>516</v>
      </c>
      <c r="B29" s="47" t="s">
        <v>34</v>
      </c>
      <c r="C29" s="47" t="s">
        <v>69</v>
      </c>
      <c r="D29" s="47" t="s">
        <v>70</v>
      </c>
      <c r="E29" s="47" t="s">
        <v>89</v>
      </c>
      <c r="F29" s="47" t="s">
        <v>90</v>
      </c>
      <c r="G29" s="110">
        <v>2455110.2599999979</v>
      </c>
      <c r="H29" s="110">
        <v>5601274.890000008</v>
      </c>
      <c r="I29" s="103">
        <v>7</v>
      </c>
    </row>
    <row r="30" spans="1:9">
      <c r="A30" s="52">
        <v>517</v>
      </c>
      <c r="B30" s="47" t="s">
        <v>34</v>
      </c>
      <c r="C30" s="47" t="s">
        <v>69</v>
      </c>
      <c r="D30" s="47" t="s">
        <v>70</v>
      </c>
      <c r="E30" s="47" t="s">
        <v>91</v>
      </c>
      <c r="F30" s="47" t="s">
        <v>92</v>
      </c>
      <c r="G30" s="110">
        <v>-2059153.7800000012</v>
      </c>
      <c r="H30" s="110">
        <v>-524163.93083336949</v>
      </c>
      <c r="I30" s="103">
        <v>6</v>
      </c>
    </row>
    <row r="31" spans="1:9">
      <c r="A31" s="52">
        <v>518</v>
      </c>
      <c r="B31" s="47" t="s">
        <v>34</v>
      </c>
      <c r="C31" s="47" t="s">
        <v>69</v>
      </c>
      <c r="D31" s="47" t="s">
        <v>70</v>
      </c>
      <c r="E31" s="47" t="s">
        <v>93</v>
      </c>
      <c r="F31" s="47" t="s">
        <v>94</v>
      </c>
      <c r="G31" s="110">
        <v>-17632082.239999995</v>
      </c>
      <c r="H31" s="110">
        <v>-14889161.044999987</v>
      </c>
      <c r="I31" s="103">
        <v>1</v>
      </c>
    </row>
    <row r="32" spans="1:9">
      <c r="A32" s="52">
        <v>519</v>
      </c>
      <c r="B32" s="47" t="s">
        <v>34</v>
      </c>
      <c r="C32" s="47" t="s">
        <v>69</v>
      </c>
      <c r="D32" s="47" t="s">
        <v>70</v>
      </c>
      <c r="E32" s="47" t="s">
        <v>95</v>
      </c>
      <c r="F32" s="47" t="s">
        <v>96</v>
      </c>
      <c r="G32" s="110">
        <v>-4101728.5299999863</v>
      </c>
      <c r="H32" s="110">
        <v>124846.21999999881</v>
      </c>
      <c r="I32" s="103">
        <v>1</v>
      </c>
    </row>
    <row r="33" spans="1:9">
      <c r="A33" s="52">
        <v>520</v>
      </c>
      <c r="B33" s="47" t="s">
        <v>34</v>
      </c>
      <c r="C33" s="47" t="s">
        <v>69</v>
      </c>
      <c r="D33" s="47" t="s">
        <v>70</v>
      </c>
      <c r="E33" s="47" t="s">
        <v>97</v>
      </c>
      <c r="F33" s="47" t="s">
        <v>98</v>
      </c>
      <c r="G33" s="110">
        <v>-8912486.6899999976</v>
      </c>
      <c r="H33" s="110">
        <v>-6545661.6133332998</v>
      </c>
      <c r="I33" s="103">
        <v>1</v>
      </c>
    </row>
    <row r="34" spans="1:9">
      <c r="A34" s="52">
        <v>521</v>
      </c>
      <c r="B34" s="47" t="s">
        <v>34</v>
      </c>
      <c r="C34" s="47" t="s">
        <v>69</v>
      </c>
      <c r="D34" s="47" t="s">
        <v>70</v>
      </c>
      <c r="E34" s="47" t="s">
        <v>99</v>
      </c>
      <c r="F34" s="47" t="s">
        <v>100</v>
      </c>
      <c r="G34" s="110">
        <v>7585073.0699999966</v>
      </c>
      <c r="H34" s="110">
        <v>7926884.7666666619</v>
      </c>
      <c r="I34" s="103">
        <v>0</v>
      </c>
    </row>
    <row r="35" spans="1:9">
      <c r="A35" s="52">
        <v>522</v>
      </c>
      <c r="B35" s="47" t="s">
        <v>34</v>
      </c>
      <c r="C35" s="47" t="s">
        <v>69</v>
      </c>
      <c r="D35" s="47" t="s">
        <v>70</v>
      </c>
      <c r="E35" s="47" t="s">
        <v>101</v>
      </c>
      <c r="F35" s="47" t="s">
        <v>102</v>
      </c>
      <c r="G35" s="110">
        <v>9147404.3099999987</v>
      </c>
      <c r="H35" s="110">
        <v>9036406.992499996</v>
      </c>
      <c r="I35" s="103">
        <v>1</v>
      </c>
    </row>
    <row r="36" spans="1:9">
      <c r="A36" s="52">
        <v>523</v>
      </c>
      <c r="B36" s="47" t="s">
        <v>34</v>
      </c>
      <c r="C36" s="47" t="s">
        <v>69</v>
      </c>
      <c r="D36" s="47" t="s">
        <v>70</v>
      </c>
      <c r="E36" s="47" t="s">
        <v>103</v>
      </c>
      <c r="F36" s="47" t="s">
        <v>104</v>
      </c>
      <c r="G36" s="110">
        <v>4604317.8299999982</v>
      </c>
      <c r="H36" s="110">
        <v>4434501.5900000073</v>
      </c>
      <c r="I36" s="103">
        <v>7</v>
      </c>
    </row>
    <row r="37" spans="1:9">
      <c r="A37" s="52">
        <v>524</v>
      </c>
      <c r="B37" s="47" t="s">
        <v>34</v>
      </c>
      <c r="C37" s="47" t="s">
        <v>69</v>
      </c>
      <c r="D37" s="47" t="s">
        <v>70</v>
      </c>
      <c r="E37" s="47" t="s">
        <v>105</v>
      </c>
      <c r="F37" s="47" t="s">
        <v>106</v>
      </c>
      <c r="G37" s="110">
        <v>5982697.0800000019</v>
      </c>
      <c r="H37" s="110">
        <v>6329532.7799999937</v>
      </c>
      <c r="I37" s="103">
        <v>1</v>
      </c>
    </row>
    <row r="38" spans="1:9">
      <c r="A38" s="52">
        <v>525</v>
      </c>
      <c r="B38" s="47" t="s">
        <v>34</v>
      </c>
      <c r="C38" s="47" t="s">
        <v>69</v>
      </c>
      <c r="D38" s="47" t="s">
        <v>70</v>
      </c>
      <c r="E38" s="47" t="s">
        <v>107</v>
      </c>
      <c r="F38" s="47" t="s">
        <v>108</v>
      </c>
      <c r="G38" s="110">
        <v>-20934711.539999992</v>
      </c>
      <c r="H38" s="110">
        <v>4820398.1599999666</v>
      </c>
      <c r="I38" s="103">
        <v>6</v>
      </c>
    </row>
    <row r="39" spans="1:9">
      <c r="A39" s="52">
        <v>526</v>
      </c>
      <c r="B39" s="47" t="s">
        <v>34</v>
      </c>
      <c r="C39" s="47" t="s">
        <v>69</v>
      </c>
      <c r="D39" s="47" t="s">
        <v>70</v>
      </c>
      <c r="E39" s="47" t="s">
        <v>109</v>
      </c>
      <c r="F39" s="47" t="s">
        <v>110</v>
      </c>
      <c r="G39" s="110">
        <v>5099740.200000003</v>
      </c>
      <c r="H39" s="110">
        <v>5215739.3399999961</v>
      </c>
      <c r="I39" s="103">
        <v>5</v>
      </c>
    </row>
    <row r="40" spans="1:9">
      <c r="A40" s="52">
        <v>527</v>
      </c>
      <c r="B40" s="47" t="s">
        <v>34</v>
      </c>
      <c r="C40" s="47" t="s">
        <v>69</v>
      </c>
      <c r="D40" s="47" t="s">
        <v>70</v>
      </c>
      <c r="E40" s="47" t="s">
        <v>111</v>
      </c>
      <c r="F40" s="47" t="s">
        <v>112</v>
      </c>
      <c r="G40" s="110">
        <v>4920829.3999999985</v>
      </c>
      <c r="H40" s="110">
        <v>6317082.7633333243</v>
      </c>
      <c r="I40" s="103">
        <v>1</v>
      </c>
    </row>
    <row r="41" spans="1:9">
      <c r="A41" s="59"/>
      <c r="B41" s="60"/>
      <c r="C41" s="58"/>
      <c r="D41" s="61" t="s">
        <v>113</v>
      </c>
      <c r="E41" s="60"/>
      <c r="F41" s="60"/>
      <c r="G41" s="110">
        <v>-171382269.72000003</v>
      </c>
      <c r="H41" s="110">
        <v>-77524603.71999979</v>
      </c>
      <c r="I41" s="103"/>
    </row>
    <row r="42" spans="1:9">
      <c r="A42" s="53">
        <v>528</v>
      </c>
      <c r="B42" s="49" t="s">
        <v>34</v>
      </c>
      <c r="C42" s="47" t="s">
        <v>114</v>
      </c>
      <c r="D42" s="49" t="s">
        <v>115</v>
      </c>
      <c r="E42" s="49" t="s">
        <v>116</v>
      </c>
      <c r="F42" s="49" t="s">
        <v>117</v>
      </c>
      <c r="G42" s="110">
        <v>-46264179.810000062</v>
      </c>
      <c r="H42" s="110">
        <v>-35468679.680000007</v>
      </c>
      <c r="I42" s="103">
        <v>2</v>
      </c>
    </row>
    <row r="43" spans="1:9">
      <c r="A43" s="52">
        <v>529</v>
      </c>
      <c r="B43" s="47" t="s">
        <v>34</v>
      </c>
      <c r="C43" s="47" t="s">
        <v>114</v>
      </c>
      <c r="D43" s="47" t="s">
        <v>115</v>
      </c>
      <c r="E43" s="47" t="s">
        <v>118</v>
      </c>
      <c r="F43" s="47" t="s">
        <v>119</v>
      </c>
      <c r="G43" s="110">
        <v>4922777.5400000066</v>
      </c>
      <c r="H43" s="110">
        <v>4465403.6100000069</v>
      </c>
      <c r="I43" s="103">
        <v>2</v>
      </c>
    </row>
    <row r="44" spans="1:9">
      <c r="A44" s="52">
        <v>530</v>
      </c>
      <c r="B44" s="47" t="s">
        <v>34</v>
      </c>
      <c r="C44" s="47" t="s">
        <v>114</v>
      </c>
      <c r="D44" s="47" t="s">
        <v>115</v>
      </c>
      <c r="E44" s="47" t="s">
        <v>120</v>
      </c>
      <c r="F44" s="47" t="s">
        <v>121</v>
      </c>
      <c r="G44" s="110">
        <v>-1014753.0199999884</v>
      </c>
      <c r="H44" s="110">
        <v>-4066953.1899999976</v>
      </c>
      <c r="I44" s="103">
        <v>1</v>
      </c>
    </row>
    <row r="45" spans="1:9">
      <c r="A45" s="52">
        <v>531</v>
      </c>
      <c r="B45" s="47" t="s">
        <v>34</v>
      </c>
      <c r="C45" s="47" t="s">
        <v>114</v>
      </c>
      <c r="D45" s="47" t="s">
        <v>115</v>
      </c>
      <c r="E45" s="47" t="s">
        <v>122</v>
      </c>
      <c r="F45" s="47" t="s">
        <v>123</v>
      </c>
      <c r="G45" s="110">
        <v>795897.16999999434</v>
      </c>
      <c r="H45" s="110">
        <v>1254403.6499999911</v>
      </c>
      <c r="I45" s="103">
        <v>1</v>
      </c>
    </row>
    <row r="46" spans="1:9">
      <c r="A46" s="52">
        <v>532</v>
      </c>
      <c r="B46" s="47" t="s">
        <v>34</v>
      </c>
      <c r="C46" s="47" t="s">
        <v>114</v>
      </c>
      <c r="D46" s="47" t="s">
        <v>115</v>
      </c>
      <c r="E46" s="47" t="s">
        <v>124</v>
      </c>
      <c r="F46" s="47" t="s">
        <v>125</v>
      </c>
      <c r="G46" s="110">
        <v>3504724.5399999991</v>
      </c>
      <c r="H46" s="110">
        <v>11182791.899999999</v>
      </c>
      <c r="I46" s="103">
        <v>3</v>
      </c>
    </row>
    <row r="47" spans="1:9">
      <c r="A47" s="52">
        <v>533</v>
      </c>
      <c r="B47" s="47" t="s">
        <v>34</v>
      </c>
      <c r="C47" s="47" t="s">
        <v>114</v>
      </c>
      <c r="D47" s="47" t="s">
        <v>115</v>
      </c>
      <c r="E47" s="47" t="s">
        <v>126</v>
      </c>
      <c r="F47" s="47" t="s">
        <v>127</v>
      </c>
      <c r="G47" s="110">
        <v>9277998.4199999999</v>
      </c>
      <c r="H47" s="110">
        <v>6907065.589999998</v>
      </c>
      <c r="I47" s="103">
        <v>2</v>
      </c>
    </row>
    <row r="48" spans="1:9">
      <c r="A48" s="52">
        <v>534</v>
      </c>
      <c r="B48" s="47" t="s">
        <v>34</v>
      </c>
      <c r="C48" s="47" t="s">
        <v>114</v>
      </c>
      <c r="D48" s="47" t="s">
        <v>115</v>
      </c>
      <c r="E48" s="47" t="s">
        <v>128</v>
      </c>
      <c r="F48" s="47" t="s">
        <v>129</v>
      </c>
      <c r="G48" s="110">
        <v>6131534.0800000019</v>
      </c>
      <c r="H48" s="110">
        <v>6338356.599999994</v>
      </c>
      <c r="I48" s="103">
        <v>0</v>
      </c>
    </row>
    <row r="49" spans="1:9">
      <c r="A49" s="52">
        <v>535</v>
      </c>
      <c r="B49" s="47" t="s">
        <v>34</v>
      </c>
      <c r="C49" s="47" t="s">
        <v>114</v>
      </c>
      <c r="D49" s="47" t="s">
        <v>115</v>
      </c>
      <c r="E49" s="47" t="s">
        <v>130</v>
      </c>
      <c r="F49" s="47" t="s">
        <v>131</v>
      </c>
      <c r="G49" s="110">
        <v>-11240536.719999969</v>
      </c>
      <c r="H49" s="110">
        <v>-17695881.210000023</v>
      </c>
      <c r="I49" s="103">
        <v>3</v>
      </c>
    </row>
    <row r="50" spans="1:9">
      <c r="A50" s="52">
        <v>536</v>
      </c>
      <c r="B50" s="47" t="s">
        <v>34</v>
      </c>
      <c r="C50" s="47" t="s">
        <v>114</v>
      </c>
      <c r="D50" s="47" t="s">
        <v>115</v>
      </c>
      <c r="E50" s="47" t="s">
        <v>132</v>
      </c>
      <c r="F50" s="47" t="s">
        <v>133</v>
      </c>
      <c r="G50" s="110">
        <v>2595662.7699999921</v>
      </c>
      <c r="H50" s="110">
        <v>2373817.9700000025</v>
      </c>
      <c r="I50" s="103">
        <v>2</v>
      </c>
    </row>
    <row r="51" spans="1:9">
      <c r="A51" s="52">
        <v>537</v>
      </c>
      <c r="B51" s="47" t="s">
        <v>34</v>
      </c>
      <c r="C51" s="47" t="s">
        <v>114</v>
      </c>
      <c r="D51" s="47" t="s">
        <v>115</v>
      </c>
      <c r="E51" s="47" t="s">
        <v>134</v>
      </c>
      <c r="F51" s="47" t="s">
        <v>135</v>
      </c>
      <c r="G51" s="110">
        <v>5398448.0100000016</v>
      </c>
      <c r="H51" s="110">
        <v>4401273.370000001</v>
      </c>
      <c r="I51" s="103">
        <v>4</v>
      </c>
    </row>
    <row r="52" spans="1:9">
      <c r="A52" s="52">
        <v>538</v>
      </c>
      <c r="B52" s="47" t="s">
        <v>34</v>
      </c>
      <c r="C52" s="47" t="s">
        <v>114</v>
      </c>
      <c r="D52" s="47" t="s">
        <v>115</v>
      </c>
      <c r="E52" s="47" t="s">
        <v>136</v>
      </c>
      <c r="F52" s="47" t="s">
        <v>137</v>
      </c>
      <c r="G52" s="110">
        <v>1596262.3900000006</v>
      </c>
      <c r="H52" s="110">
        <v>1207862.3699999973</v>
      </c>
      <c r="I52" s="103">
        <v>2</v>
      </c>
    </row>
    <row r="53" spans="1:9">
      <c r="A53" s="52">
        <v>539</v>
      </c>
      <c r="B53" s="47" t="s">
        <v>34</v>
      </c>
      <c r="C53" s="47" t="s">
        <v>114</v>
      </c>
      <c r="D53" s="47" t="s">
        <v>115</v>
      </c>
      <c r="E53" s="47" t="s">
        <v>138</v>
      </c>
      <c r="F53" s="47" t="s">
        <v>139</v>
      </c>
      <c r="G53" s="110">
        <v>9660682.4499999881</v>
      </c>
      <c r="H53" s="110">
        <v>3514892.2599999979</v>
      </c>
      <c r="I53" s="103">
        <v>3</v>
      </c>
    </row>
    <row r="54" spans="1:9">
      <c r="A54" s="52">
        <v>540</v>
      </c>
      <c r="B54" s="47" t="s">
        <v>34</v>
      </c>
      <c r="C54" s="47" t="s">
        <v>114</v>
      </c>
      <c r="D54" s="47" t="s">
        <v>115</v>
      </c>
      <c r="E54" s="47" t="s">
        <v>140</v>
      </c>
      <c r="F54" s="47" t="s">
        <v>141</v>
      </c>
      <c r="G54" s="110">
        <v>3437527.1699999943</v>
      </c>
      <c r="H54" s="110">
        <v>3018771.9100000113</v>
      </c>
      <c r="I54" s="103">
        <v>0</v>
      </c>
    </row>
    <row r="55" spans="1:9">
      <c r="A55" s="52">
        <v>541</v>
      </c>
      <c r="B55" s="47" t="s">
        <v>34</v>
      </c>
      <c r="C55" s="47" t="s">
        <v>114</v>
      </c>
      <c r="D55" s="47" t="s">
        <v>115</v>
      </c>
      <c r="E55" s="47" t="s">
        <v>142</v>
      </c>
      <c r="F55" s="47" t="s">
        <v>143</v>
      </c>
      <c r="G55" s="110">
        <v>6218900.2700000033</v>
      </c>
      <c r="H55" s="110">
        <v>6423388.8800000027</v>
      </c>
      <c r="I55" s="103">
        <v>3</v>
      </c>
    </row>
    <row r="56" spans="1:9">
      <c r="A56" s="59"/>
      <c r="B56" s="60"/>
      <c r="C56" s="58"/>
      <c r="D56" s="61" t="s">
        <v>144</v>
      </c>
      <c r="E56" s="60"/>
      <c r="F56" s="60"/>
      <c r="G56" s="110">
        <v>-4979054.7399997711</v>
      </c>
      <c r="H56" s="110">
        <v>-6143485.9700001478</v>
      </c>
      <c r="I56" s="103"/>
    </row>
    <row r="57" spans="1:9">
      <c r="A57" s="53">
        <v>542</v>
      </c>
      <c r="B57" s="49" t="s">
        <v>34</v>
      </c>
      <c r="C57" s="47" t="s">
        <v>145</v>
      </c>
      <c r="D57" s="49" t="s">
        <v>146</v>
      </c>
      <c r="E57" s="49" t="s">
        <v>147</v>
      </c>
      <c r="F57" s="49" t="s">
        <v>148</v>
      </c>
      <c r="G57" s="110">
        <v>-31840974.449999988</v>
      </c>
      <c r="H57" s="110">
        <v>-33903650.699999988</v>
      </c>
      <c r="I57" s="103">
        <v>0</v>
      </c>
    </row>
    <row r="58" spans="1:9">
      <c r="A58" s="52">
        <v>543</v>
      </c>
      <c r="B58" s="47" t="s">
        <v>34</v>
      </c>
      <c r="C58" s="47" t="s">
        <v>145</v>
      </c>
      <c r="D58" s="47" t="s">
        <v>146</v>
      </c>
      <c r="E58" s="47" t="s">
        <v>149</v>
      </c>
      <c r="F58" s="47" t="s">
        <v>150</v>
      </c>
      <c r="G58" s="110">
        <v>-10410576.669999987</v>
      </c>
      <c r="H58" s="110">
        <v>-13383054.940000013</v>
      </c>
      <c r="I58" s="103">
        <v>2</v>
      </c>
    </row>
    <row r="59" spans="1:9">
      <c r="A59" s="52">
        <v>544</v>
      </c>
      <c r="B59" s="47" t="s">
        <v>34</v>
      </c>
      <c r="C59" s="47" t="s">
        <v>145</v>
      </c>
      <c r="D59" s="47" t="s">
        <v>146</v>
      </c>
      <c r="E59" s="47" t="s">
        <v>151</v>
      </c>
      <c r="F59" s="47" t="s">
        <v>152</v>
      </c>
      <c r="G59" s="110">
        <v>6762359.8500000015</v>
      </c>
      <c r="H59" s="110">
        <v>8176744.1300000027</v>
      </c>
      <c r="I59" s="103">
        <v>6</v>
      </c>
    </row>
    <row r="60" spans="1:9">
      <c r="A60" s="52">
        <v>545</v>
      </c>
      <c r="B60" s="47" t="s">
        <v>34</v>
      </c>
      <c r="C60" s="47" t="s">
        <v>145</v>
      </c>
      <c r="D60" s="47" t="s">
        <v>146</v>
      </c>
      <c r="E60" s="47" t="s">
        <v>153</v>
      </c>
      <c r="F60" s="47" t="s">
        <v>154</v>
      </c>
      <c r="G60" s="110">
        <v>4182233.6400000006</v>
      </c>
      <c r="H60" s="110">
        <v>3955099.6999999993</v>
      </c>
      <c r="I60" s="103">
        <v>6</v>
      </c>
    </row>
    <row r="61" spans="1:9">
      <c r="A61" s="52">
        <v>546</v>
      </c>
      <c r="B61" s="47" t="s">
        <v>34</v>
      </c>
      <c r="C61" s="47" t="s">
        <v>145</v>
      </c>
      <c r="D61" s="47" t="s">
        <v>146</v>
      </c>
      <c r="E61" s="47" t="s">
        <v>155</v>
      </c>
      <c r="F61" s="47" t="s">
        <v>156</v>
      </c>
      <c r="G61" s="110">
        <v>-6714288.219999969</v>
      </c>
      <c r="H61" s="110">
        <v>14486032.070000023</v>
      </c>
      <c r="I61" s="103">
        <v>6</v>
      </c>
    </row>
    <row r="62" spans="1:9">
      <c r="A62" s="52">
        <v>547</v>
      </c>
      <c r="B62" s="47" t="s">
        <v>34</v>
      </c>
      <c r="C62" s="47" t="s">
        <v>145</v>
      </c>
      <c r="D62" s="47" t="s">
        <v>146</v>
      </c>
      <c r="E62" s="47" t="s">
        <v>157</v>
      </c>
      <c r="F62" s="47" t="s">
        <v>158</v>
      </c>
      <c r="G62" s="110">
        <v>4763696.5799999908</v>
      </c>
      <c r="H62" s="110">
        <v>4667797.7899999991</v>
      </c>
      <c r="I62" s="103">
        <v>1</v>
      </c>
    </row>
    <row r="63" spans="1:9">
      <c r="A63" s="52">
        <v>548</v>
      </c>
      <c r="B63" s="47" t="s">
        <v>34</v>
      </c>
      <c r="C63" s="47" t="s">
        <v>145</v>
      </c>
      <c r="D63" s="47" t="s">
        <v>146</v>
      </c>
      <c r="E63" s="47" t="s">
        <v>159</v>
      </c>
      <c r="F63" s="47" t="s">
        <v>160</v>
      </c>
      <c r="G63" s="110">
        <v>6088735.8999999985</v>
      </c>
      <c r="H63" s="110">
        <v>4390479.6895713005</v>
      </c>
      <c r="I63" s="103">
        <v>7</v>
      </c>
    </row>
    <row r="64" spans="1:9">
      <c r="A64" s="52">
        <v>549</v>
      </c>
      <c r="B64" s="47" t="s">
        <v>34</v>
      </c>
      <c r="C64" s="47" t="s">
        <v>145</v>
      </c>
      <c r="D64" s="47" t="s">
        <v>146</v>
      </c>
      <c r="E64" s="47" t="s">
        <v>161</v>
      </c>
      <c r="F64" s="47" t="s">
        <v>162</v>
      </c>
      <c r="G64" s="110">
        <v>3105751.2899999917</v>
      </c>
      <c r="H64" s="110">
        <v>2591888</v>
      </c>
      <c r="I64" s="103">
        <v>7</v>
      </c>
    </row>
    <row r="65" spans="1:9">
      <c r="A65" s="52">
        <v>550</v>
      </c>
      <c r="B65" s="47" t="s">
        <v>34</v>
      </c>
      <c r="C65" s="47" t="s">
        <v>145</v>
      </c>
      <c r="D65" s="47" t="s">
        <v>146</v>
      </c>
      <c r="E65" s="47" t="s">
        <v>163</v>
      </c>
      <c r="F65" s="47" t="s">
        <v>164</v>
      </c>
      <c r="G65" s="110">
        <v>3429513.0699999928</v>
      </c>
      <c r="H65" s="110">
        <v>3679620.5500000007</v>
      </c>
      <c r="I65" s="103">
        <v>0</v>
      </c>
    </row>
    <row r="66" spans="1:9">
      <c r="A66" s="59"/>
      <c r="B66" s="60"/>
      <c r="C66" s="58"/>
      <c r="D66" s="61" t="s">
        <v>165</v>
      </c>
      <c r="E66" s="60"/>
      <c r="F66" s="60"/>
      <c r="G66" s="110">
        <v>-20633549.00999999</v>
      </c>
      <c r="H66" s="110">
        <v>-5339043.7104287148</v>
      </c>
      <c r="I66" s="103"/>
    </row>
    <row r="67" spans="1:9">
      <c r="A67" s="53">
        <v>551</v>
      </c>
      <c r="B67" s="49" t="s">
        <v>34</v>
      </c>
      <c r="C67" s="47" t="s">
        <v>166</v>
      </c>
      <c r="D67" s="49" t="s">
        <v>167</v>
      </c>
      <c r="E67" s="49" t="s">
        <v>168</v>
      </c>
      <c r="F67" s="49" t="s">
        <v>169</v>
      </c>
      <c r="G67" s="110">
        <v>-69266302.249999881</v>
      </c>
      <c r="H67" s="110">
        <v>-74322074.139999986</v>
      </c>
      <c r="I67" s="103">
        <v>2</v>
      </c>
    </row>
    <row r="68" spans="1:9">
      <c r="A68" s="52">
        <v>552</v>
      </c>
      <c r="B68" s="47" t="s">
        <v>34</v>
      </c>
      <c r="C68" s="47" t="s">
        <v>166</v>
      </c>
      <c r="D68" s="47" t="s">
        <v>167</v>
      </c>
      <c r="E68" s="47" t="s">
        <v>170</v>
      </c>
      <c r="F68" s="47" t="s">
        <v>171</v>
      </c>
      <c r="G68" s="110">
        <v>2035778.2400000021</v>
      </c>
      <c r="H68" s="110">
        <v>2609647.049999997</v>
      </c>
      <c r="I68" s="103">
        <v>0</v>
      </c>
    </row>
    <row r="69" spans="1:9">
      <c r="A69" s="52">
        <v>553</v>
      </c>
      <c r="B69" s="47" t="s">
        <v>34</v>
      </c>
      <c r="C69" s="47" t="s">
        <v>166</v>
      </c>
      <c r="D69" s="47" t="s">
        <v>167</v>
      </c>
      <c r="E69" s="47" t="s">
        <v>172</v>
      </c>
      <c r="F69" s="47" t="s">
        <v>173</v>
      </c>
      <c r="G69" s="110">
        <v>4366081.5199999996</v>
      </c>
      <c r="H69" s="110">
        <v>5158005.7500000037</v>
      </c>
      <c r="I69" s="103">
        <v>1</v>
      </c>
    </row>
    <row r="70" spans="1:9">
      <c r="A70" s="52">
        <v>554</v>
      </c>
      <c r="B70" s="47" t="s">
        <v>34</v>
      </c>
      <c r="C70" s="47" t="s">
        <v>166</v>
      </c>
      <c r="D70" s="47" t="s">
        <v>167</v>
      </c>
      <c r="E70" s="47" t="s">
        <v>174</v>
      </c>
      <c r="F70" s="47" t="s">
        <v>175</v>
      </c>
      <c r="G70" s="110">
        <v>-4375866.8300000131</v>
      </c>
      <c r="H70" s="110">
        <v>-605763.65876114368</v>
      </c>
      <c r="I70" s="103">
        <v>3</v>
      </c>
    </row>
    <row r="71" spans="1:9">
      <c r="A71" s="52">
        <v>555</v>
      </c>
      <c r="B71" s="47" t="s">
        <v>34</v>
      </c>
      <c r="C71" s="47" t="s">
        <v>166</v>
      </c>
      <c r="D71" s="47" t="s">
        <v>167</v>
      </c>
      <c r="E71" s="47" t="s">
        <v>176</v>
      </c>
      <c r="F71" s="47" t="s">
        <v>177</v>
      </c>
      <c r="G71" s="110">
        <v>-1535621.6099999994</v>
      </c>
      <c r="H71" s="110">
        <v>2091125.2825312316</v>
      </c>
      <c r="I71" s="103">
        <v>6</v>
      </c>
    </row>
    <row r="72" spans="1:9">
      <c r="A72" s="52">
        <v>556</v>
      </c>
      <c r="B72" s="47" t="s">
        <v>34</v>
      </c>
      <c r="C72" s="47" t="s">
        <v>166</v>
      </c>
      <c r="D72" s="47" t="s">
        <v>167</v>
      </c>
      <c r="E72" s="47" t="s">
        <v>178</v>
      </c>
      <c r="F72" s="47" t="s">
        <v>179</v>
      </c>
      <c r="G72" s="110">
        <v>1615616.0899999961</v>
      </c>
      <c r="H72" s="110">
        <v>5230277.7927177027</v>
      </c>
      <c r="I72" s="103">
        <v>4</v>
      </c>
    </row>
    <row r="73" spans="1:9">
      <c r="A73" s="52">
        <v>557</v>
      </c>
      <c r="B73" s="47" t="s">
        <v>34</v>
      </c>
      <c r="C73" s="47" t="s">
        <v>166</v>
      </c>
      <c r="D73" s="47" t="s">
        <v>167</v>
      </c>
      <c r="E73" s="47" t="s">
        <v>180</v>
      </c>
      <c r="F73" s="47" t="s">
        <v>181</v>
      </c>
      <c r="G73" s="110">
        <v>3906290.3499999996</v>
      </c>
      <c r="H73" s="110">
        <v>7931465.6922786124</v>
      </c>
      <c r="I73" s="103">
        <v>1</v>
      </c>
    </row>
    <row r="74" spans="1:9">
      <c r="A74" s="52">
        <v>558</v>
      </c>
      <c r="B74" s="47" t="s">
        <v>34</v>
      </c>
      <c r="C74" s="47" t="s">
        <v>166</v>
      </c>
      <c r="D74" s="47" t="s">
        <v>167</v>
      </c>
      <c r="E74" s="47" t="s">
        <v>182</v>
      </c>
      <c r="F74" s="47" t="s">
        <v>183</v>
      </c>
      <c r="G74" s="110">
        <v>-13524432.470000014</v>
      </c>
      <c r="H74" s="110">
        <v>-24332440.619999975</v>
      </c>
      <c r="I74" s="103">
        <v>3</v>
      </c>
    </row>
    <row r="75" spans="1:9">
      <c r="A75" s="52">
        <v>559</v>
      </c>
      <c r="B75" s="47" t="s">
        <v>34</v>
      </c>
      <c r="C75" s="47" t="s">
        <v>166</v>
      </c>
      <c r="D75" s="47" t="s">
        <v>167</v>
      </c>
      <c r="E75" s="47" t="s">
        <v>184</v>
      </c>
      <c r="F75" s="47" t="s">
        <v>185</v>
      </c>
      <c r="G75" s="110">
        <v>3599794.1900000051</v>
      </c>
      <c r="H75" s="110">
        <v>5159230.450000003</v>
      </c>
      <c r="I75" s="103">
        <v>1</v>
      </c>
    </row>
    <row r="76" spans="1:9">
      <c r="A76" s="52">
        <v>560</v>
      </c>
      <c r="B76" s="47" t="s">
        <v>34</v>
      </c>
      <c r="C76" s="47" t="s">
        <v>166</v>
      </c>
      <c r="D76" s="47" t="s">
        <v>167</v>
      </c>
      <c r="E76" s="47" t="s">
        <v>186</v>
      </c>
      <c r="F76" s="47" t="s">
        <v>187</v>
      </c>
      <c r="G76" s="110">
        <v>-4170924.150000006</v>
      </c>
      <c r="H76" s="110">
        <v>-1809120.0359711945</v>
      </c>
      <c r="I76" s="103">
        <v>5</v>
      </c>
    </row>
    <row r="77" spans="1:9">
      <c r="A77" s="52">
        <v>561</v>
      </c>
      <c r="B77" s="47" t="s">
        <v>34</v>
      </c>
      <c r="C77" s="47" t="s">
        <v>166</v>
      </c>
      <c r="D77" s="47" t="s">
        <v>167</v>
      </c>
      <c r="E77" s="47" t="s">
        <v>188</v>
      </c>
      <c r="F77" s="47" t="s">
        <v>189</v>
      </c>
      <c r="G77" s="110">
        <v>-4266707.7699999958</v>
      </c>
      <c r="H77" s="110">
        <v>-1139249.4549796134</v>
      </c>
      <c r="I77" s="103">
        <v>7</v>
      </c>
    </row>
    <row r="78" spans="1:9">
      <c r="A78" s="52">
        <v>562</v>
      </c>
      <c r="B78" s="47" t="s">
        <v>34</v>
      </c>
      <c r="C78" s="47" t="s">
        <v>166</v>
      </c>
      <c r="D78" s="47" t="s">
        <v>167</v>
      </c>
      <c r="E78" s="47" t="s">
        <v>190</v>
      </c>
      <c r="F78" s="47" t="s">
        <v>191</v>
      </c>
      <c r="G78" s="110">
        <v>4856022.2800000012</v>
      </c>
      <c r="H78" s="110">
        <v>5544660.6999999918</v>
      </c>
      <c r="I78" s="103">
        <v>2</v>
      </c>
    </row>
    <row r="79" spans="1:9">
      <c r="A79" s="52">
        <v>563</v>
      </c>
      <c r="B79" s="47" t="s">
        <v>34</v>
      </c>
      <c r="C79" s="47" t="s">
        <v>166</v>
      </c>
      <c r="D79" s="47" t="s">
        <v>167</v>
      </c>
      <c r="E79" s="47" t="s">
        <v>192</v>
      </c>
      <c r="F79" s="47" t="s">
        <v>193</v>
      </c>
      <c r="G79" s="110">
        <v>4888707.8600000031</v>
      </c>
      <c r="H79" s="110">
        <v>7751015.7566217855</v>
      </c>
      <c r="I79" s="103">
        <v>1</v>
      </c>
    </row>
    <row r="80" spans="1:9">
      <c r="A80" s="52">
        <v>564</v>
      </c>
      <c r="B80" s="47" t="s">
        <v>34</v>
      </c>
      <c r="C80" s="47" t="s">
        <v>166</v>
      </c>
      <c r="D80" s="47" t="s">
        <v>167</v>
      </c>
      <c r="E80" s="47" t="s">
        <v>194</v>
      </c>
      <c r="F80" s="47" t="s">
        <v>195</v>
      </c>
      <c r="G80" s="110">
        <v>5080072.8600000031</v>
      </c>
      <c r="H80" s="110">
        <v>7006013.1900000013</v>
      </c>
      <c r="I80" s="103">
        <v>4</v>
      </c>
    </row>
    <row r="81" spans="1:9">
      <c r="A81" s="52">
        <v>565</v>
      </c>
      <c r="B81" s="47" t="s">
        <v>34</v>
      </c>
      <c r="C81" s="47" t="s">
        <v>166</v>
      </c>
      <c r="D81" s="47" t="s">
        <v>167</v>
      </c>
      <c r="E81" s="47" t="s">
        <v>196</v>
      </c>
      <c r="F81" s="47" t="s">
        <v>197</v>
      </c>
      <c r="G81" s="110">
        <v>2193688.4999999925</v>
      </c>
      <c r="H81" s="110">
        <v>3199795.7599999905</v>
      </c>
      <c r="I81" s="103">
        <v>1</v>
      </c>
    </row>
    <row r="82" spans="1:9">
      <c r="A82" s="52">
        <v>566</v>
      </c>
      <c r="B82" s="47" t="s">
        <v>34</v>
      </c>
      <c r="C82" s="47" t="s">
        <v>166</v>
      </c>
      <c r="D82" s="47" t="s">
        <v>167</v>
      </c>
      <c r="E82" s="47" t="s">
        <v>198</v>
      </c>
      <c r="F82" s="47" t="s">
        <v>199</v>
      </c>
      <c r="G82" s="110">
        <v>4567533.9999999851</v>
      </c>
      <c r="H82" s="110">
        <v>5673400.7899999917</v>
      </c>
      <c r="I82" s="103">
        <v>0</v>
      </c>
    </row>
    <row r="83" spans="1:9">
      <c r="A83" s="52">
        <v>567</v>
      </c>
      <c r="B83" s="47" t="s">
        <v>34</v>
      </c>
      <c r="C83" s="47" t="s">
        <v>166</v>
      </c>
      <c r="D83" s="47" t="s">
        <v>167</v>
      </c>
      <c r="E83" s="47" t="s">
        <v>200</v>
      </c>
      <c r="F83" s="47" t="s">
        <v>201</v>
      </c>
      <c r="G83" s="110">
        <v>-20155707.740000039</v>
      </c>
      <c r="H83" s="110">
        <v>124846.20999994874</v>
      </c>
      <c r="I83" s="103">
        <v>1</v>
      </c>
    </row>
    <row r="84" spans="1:9">
      <c r="A84" s="52">
        <v>568</v>
      </c>
      <c r="B84" s="47" t="s">
        <v>34</v>
      </c>
      <c r="C84" s="47" t="s">
        <v>166</v>
      </c>
      <c r="D84" s="47" t="s">
        <v>167</v>
      </c>
      <c r="E84" s="47" t="s">
        <v>202</v>
      </c>
      <c r="F84" s="47" t="s">
        <v>203</v>
      </c>
      <c r="G84" s="110">
        <v>3838269.9100000039</v>
      </c>
      <c r="H84" s="110">
        <v>7285888.9255625978</v>
      </c>
      <c r="I84" s="103">
        <v>1</v>
      </c>
    </row>
    <row r="85" spans="1:9">
      <c r="A85" s="59"/>
      <c r="B85" s="60"/>
      <c r="C85" s="58"/>
      <c r="D85" s="61" t="s">
        <v>204</v>
      </c>
      <c r="E85" s="60"/>
      <c r="F85" s="60"/>
      <c r="G85" s="110">
        <v>-76347707.019999981</v>
      </c>
      <c r="H85" s="110">
        <v>-37443274.559999704</v>
      </c>
      <c r="I85" s="103"/>
    </row>
    <row r="86" spans="1:9">
      <c r="A86" s="53">
        <v>569</v>
      </c>
      <c r="B86" s="49" t="s">
        <v>34</v>
      </c>
      <c r="C86" s="47" t="s">
        <v>205</v>
      </c>
      <c r="D86" s="49" t="s">
        <v>206</v>
      </c>
      <c r="E86" s="49" t="s">
        <v>207</v>
      </c>
      <c r="F86" s="49" t="s">
        <v>208</v>
      </c>
      <c r="G86" s="110">
        <v>-16315788.860000014</v>
      </c>
      <c r="H86" s="110">
        <v>-8359506.3599999845</v>
      </c>
      <c r="I86" s="103">
        <v>0</v>
      </c>
    </row>
    <row r="87" spans="1:9">
      <c r="A87" s="52">
        <v>570</v>
      </c>
      <c r="B87" s="47" t="s">
        <v>34</v>
      </c>
      <c r="C87" s="47" t="s">
        <v>205</v>
      </c>
      <c r="D87" s="47" t="s">
        <v>206</v>
      </c>
      <c r="E87" s="47" t="s">
        <v>209</v>
      </c>
      <c r="F87" s="47" t="s">
        <v>210</v>
      </c>
      <c r="G87" s="110">
        <v>2818780.6600000039</v>
      </c>
      <c r="H87" s="110">
        <v>1346627.7300000116</v>
      </c>
      <c r="I87" s="103">
        <v>0</v>
      </c>
    </row>
    <row r="88" spans="1:9">
      <c r="A88" s="52">
        <v>571</v>
      </c>
      <c r="B88" s="47" t="s">
        <v>34</v>
      </c>
      <c r="C88" s="47" t="s">
        <v>205</v>
      </c>
      <c r="D88" s="47" t="s">
        <v>206</v>
      </c>
      <c r="E88" s="47" t="s">
        <v>211</v>
      </c>
      <c r="F88" s="47" t="s">
        <v>212</v>
      </c>
      <c r="G88" s="110">
        <v>495561.22999999672</v>
      </c>
      <c r="H88" s="110">
        <v>-725546.54000001401</v>
      </c>
      <c r="I88" s="103">
        <v>1</v>
      </c>
    </row>
    <row r="89" spans="1:9">
      <c r="A89" s="52">
        <v>572</v>
      </c>
      <c r="B89" s="47" t="s">
        <v>34</v>
      </c>
      <c r="C89" s="47" t="s">
        <v>205</v>
      </c>
      <c r="D89" s="47" t="s">
        <v>206</v>
      </c>
      <c r="E89" s="47" t="s">
        <v>213</v>
      </c>
      <c r="F89" s="47" t="s">
        <v>214</v>
      </c>
      <c r="G89" s="110">
        <v>4737387.6199999936</v>
      </c>
      <c r="H89" s="110">
        <v>4761701.409999989</v>
      </c>
      <c r="I89" s="103">
        <v>1</v>
      </c>
    </row>
    <row r="90" spans="1:9">
      <c r="A90" s="52">
        <v>573</v>
      </c>
      <c r="B90" s="47" t="s">
        <v>34</v>
      </c>
      <c r="C90" s="47" t="s">
        <v>205</v>
      </c>
      <c r="D90" s="47" t="s">
        <v>206</v>
      </c>
      <c r="E90" s="47" t="s">
        <v>215</v>
      </c>
      <c r="F90" s="47" t="s">
        <v>216</v>
      </c>
      <c r="G90" s="110">
        <v>6388979.1800000034</v>
      </c>
      <c r="H90" s="110">
        <v>6237025.1000000052</v>
      </c>
      <c r="I90" s="103">
        <v>1</v>
      </c>
    </row>
    <row r="91" spans="1:9">
      <c r="A91" s="52">
        <v>574</v>
      </c>
      <c r="B91" s="47" t="s">
        <v>34</v>
      </c>
      <c r="C91" s="47" t="s">
        <v>205</v>
      </c>
      <c r="D91" s="47" t="s">
        <v>206</v>
      </c>
      <c r="E91" s="47" t="s">
        <v>217</v>
      </c>
      <c r="F91" s="47" t="s">
        <v>218</v>
      </c>
      <c r="G91" s="110">
        <v>2850396.200000003</v>
      </c>
      <c r="H91" s="110">
        <v>4068588.9399999976</v>
      </c>
      <c r="I91" s="103">
        <v>1</v>
      </c>
    </row>
    <row r="92" spans="1:9">
      <c r="A92" s="52">
        <v>575</v>
      </c>
      <c r="B92" s="47" t="s">
        <v>34</v>
      </c>
      <c r="C92" s="47" t="s">
        <v>205</v>
      </c>
      <c r="D92" s="47" t="s">
        <v>206</v>
      </c>
      <c r="E92" s="47" t="s">
        <v>219</v>
      </c>
      <c r="F92" s="47" t="s">
        <v>220</v>
      </c>
      <c r="G92" s="110">
        <v>-6561454.3100000024</v>
      </c>
      <c r="H92" s="110">
        <v>-6210209.9299999923</v>
      </c>
      <c r="I92" s="103">
        <v>1</v>
      </c>
    </row>
    <row r="93" spans="1:9">
      <c r="A93" s="52">
        <v>576</v>
      </c>
      <c r="B93" s="47" t="s">
        <v>34</v>
      </c>
      <c r="C93" s="47" t="s">
        <v>205</v>
      </c>
      <c r="D93" s="47" t="s">
        <v>206</v>
      </c>
      <c r="E93" s="47" t="s">
        <v>221</v>
      </c>
      <c r="F93" s="47" t="s">
        <v>222</v>
      </c>
      <c r="G93" s="110">
        <v>-2466955.0900000185</v>
      </c>
      <c r="H93" s="110">
        <v>-5570069.2700000182</v>
      </c>
      <c r="I93" s="103">
        <v>0</v>
      </c>
    </row>
    <row r="94" spans="1:9">
      <c r="A94" s="52">
        <v>577</v>
      </c>
      <c r="B94" s="47" t="s">
        <v>34</v>
      </c>
      <c r="C94" s="47" t="s">
        <v>205</v>
      </c>
      <c r="D94" s="47" t="s">
        <v>206</v>
      </c>
      <c r="E94" s="47" t="s">
        <v>223</v>
      </c>
      <c r="F94" s="47" t="s">
        <v>224</v>
      </c>
      <c r="G94" s="110">
        <v>1784976.6899999902</v>
      </c>
      <c r="H94" s="110">
        <v>1175429.349999994</v>
      </c>
      <c r="I94" s="103">
        <v>0</v>
      </c>
    </row>
    <row r="95" spans="1:9">
      <c r="A95" s="52">
        <v>578</v>
      </c>
      <c r="B95" s="47" t="s">
        <v>34</v>
      </c>
      <c r="C95" s="47" t="s">
        <v>205</v>
      </c>
      <c r="D95" s="47" t="s">
        <v>206</v>
      </c>
      <c r="E95" s="47" t="s">
        <v>225</v>
      </c>
      <c r="F95" s="47" t="s">
        <v>226</v>
      </c>
      <c r="G95" s="110">
        <v>528859.90999999642</v>
      </c>
      <c r="H95" s="110">
        <v>1250436.0300000012</v>
      </c>
      <c r="I95" s="103">
        <v>0</v>
      </c>
    </row>
    <row r="96" spans="1:9">
      <c r="A96" s="52">
        <v>579</v>
      </c>
      <c r="B96" s="47" t="s">
        <v>34</v>
      </c>
      <c r="C96" s="47" t="s">
        <v>205</v>
      </c>
      <c r="D96" s="47" t="s">
        <v>206</v>
      </c>
      <c r="E96" s="47" t="s">
        <v>227</v>
      </c>
      <c r="F96" s="47" t="s">
        <v>228</v>
      </c>
      <c r="G96" s="110">
        <v>-6019203.7500000075</v>
      </c>
      <c r="H96" s="110">
        <v>4090532.2700000107</v>
      </c>
      <c r="I96" s="103">
        <v>7</v>
      </c>
    </row>
    <row r="97" spans="1:9">
      <c r="A97" s="52">
        <v>580</v>
      </c>
      <c r="B97" s="47" t="s">
        <v>34</v>
      </c>
      <c r="C97" s="47" t="s">
        <v>205</v>
      </c>
      <c r="D97" s="47" t="s">
        <v>206</v>
      </c>
      <c r="E97" s="47" t="s">
        <v>229</v>
      </c>
      <c r="F97" s="47" t="s">
        <v>230</v>
      </c>
      <c r="G97" s="110">
        <v>0</v>
      </c>
      <c r="H97" s="110">
        <v>4205364.7600000016</v>
      </c>
      <c r="I97" s="103">
        <v>6</v>
      </c>
    </row>
    <row r="98" spans="1:9">
      <c r="A98" s="52">
        <v>581</v>
      </c>
      <c r="B98" s="47" t="s">
        <v>34</v>
      </c>
      <c r="C98" s="47" t="s">
        <v>205</v>
      </c>
      <c r="D98" s="47" t="s">
        <v>206</v>
      </c>
      <c r="E98" s="47" t="s">
        <v>231</v>
      </c>
      <c r="F98" s="47" t="s">
        <v>232</v>
      </c>
      <c r="G98" s="110">
        <v>-496117.46999999974</v>
      </c>
      <c r="H98" s="110">
        <v>36765.179999999702</v>
      </c>
      <c r="I98" s="103"/>
    </row>
    <row r="99" spans="1:9">
      <c r="A99" s="59"/>
      <c r="B99" s="60"/>
      <c r="C99" s="58"/>
      <c r="D99" s="61" t="s">
        <v>233</v>
      </c>
      <c r="E99" s="60"/>
      <c r="F99" s="60"/>
      <c r="G99" s="110">
        <v>-12254577.99000001</v>
      </c>
      <c r="H99" s="110">
        <v>6307138.6700001955</v>
      </c>
      <c r="I99" s="103"/>
    </row>
    <row r="100" spans="1:9">
      <c r="A100" s="62"/>
      <c r="B100" s="48"/>
      <c r="C100" s="50"/>
      <c r="D100" s="63" t="s">
        <v>234</v>
      </c>
      <c r="E100" s="48"/>
      <c r="F100" s="48"/>
      <c r="G100" s="110">
        <v>-136091935.84999561</v>
      </c>
      <c r="H100" s="110">
        <v>-128195549.51757908</v>
      </c>
      <c r="I100" s="103"/>
    </row>
  </sheetData>
  <mergeCells count="1">
    <mergeCell ref="G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opLeftCell="B1" zoomScale="140" zoomScaleNormal="140" workbookViewId="0">
      <pane xSplit="4" ySplit="3" topLeftCell="F22" activePane="bottomRight" state="frozen"/>
      <selection activeCell="B1" sqref="B1"/>
      <selection pane="topRight" activeCell="F1" sqref="F1"/>
      <selection pane="bottomLeft" activeCell="B4" sqref="B4"/>
      <selection pane="bottomRight" activeCell="F4" sqref="F4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103" bestFit="1" customWidth="1"/>
    <col min="4" max="4" width="14.625" style="73" bestFit="1" customWidth="1"/>
    <col min="5" max="5" width="16.5" style="73" customWidth="1"/>
    <col min="6" max="6" width="13.875" style="73" customWidth="1"/>
    <col min="7" max="7" width="14.625" style="73" customWidth="1"/>
    <col min="8" max="8" width="9" style="73" customWidth="1"/>
    <col min="9" max="9" width="13.125" style="73" bestFit="1" customWidth="1"/>
    <col min="10" max="16384" width="9" style="73"/>
  </cols>
  <sheetData>
    <row r="1" spans="1:9">
      <c r="A1" s="46"/>
      <c r="B1" s="50"/>
      <c r="C1" s="122"/>
      <c r="D1" s="50"/>
      <c r="E1" s="50"/>
    </row>
    <row r="2" spans="1:9">
      <c r="A2" s="54"/>
      <c r="B2" s="129" t="s">
        <v>15</v>
      </c>
      <c r="C2" s="129" t="s">
        <v>14</v>
      </c>
      <c r="D2" s="54"/>
      <c r="E2" s="54"/>
      <c r="F2" s="126" t="s">
        <v>353</v>
      </c>
      <c r="G2" s="126"/>
      <c r="H2" s="127" t="s">
        <v>244</v>
      </c>
      <c r="I2" s="128" t="s">
        <v>352</v>
      </c>
    </row>
    <row r="3" spans="1:9" ht="38.25" customHeight="1">
      <c r="A3" s="56" t="s">
        <v>14</v>
      </c>
      <c r="B3" s="130"/>
      <c r="C3" s="130"/>
      <c r="D3" s="56" t="s">
        <v>17</v>
      </c>
      <c r="E3" s="56" t="s">
        <v>19</v>
      </c>
      <c r="F3" s="51" t="s">
        <v>346</v>
      </c>
      <c r="G3" s="51" t="s">
        <v>347</v>
      </c>
      <c r="H3" s="127"/>
      <c r="I3" s="128"/>
    </row>
    <row r="4" spans="1:9">
      <c r="A4" s="53">
        <v>493</v>
      </c>
      <c r="B4" s="49" t="s">
        <v>34</v>
      </c>
      <c r="C4" s="52" t="s">
        <v>35</v>
      </c>
      <c r="D4" s="49" t="s">
        <v>36</v>
      </c>
      <c r="E4" s="49" t="s">
        <v>38</v>
      </c>
      <c r="F4" s="110">
        <v>-178816.70086547593</v>
      </c>
      <c r="G4" s="110">
        <v>-2019510.8904072151</v>
      </c>
      <c r="H4" s="103">
        <v>2</v>
      </c>
    </row>
    <row r="5" spans="1:9">
      <c r="A5" s="52">
        <v>494</v>
      </c>
      <c r="B5" s="47" t="s">
        <v>34</v>
      </c>
      <c r="C5" s="52" t="s">
        <v>35</v>
      </c>
      <c r="D5" s="47" t="s">
        <v>36</v>
      </c>
      <c r="E5" s="47" t="s">
        <v>40</v>
      </c>
      <c r="F5" s="110">
        <v>-434909.20363173727</v>
      </c>
      <c r="G5" s="110">
        <v>156305.7952079454</v>
      </c>
      <c r="H5" s="103">
        <v>0</v>
      </c>
    </row>
    <row r="6" spans="1:9">
      <c r="A6" s="52">
        <v>495</v>
      </c>
      <c r="B6" s="47" t="s">
        <v>34</v>
      </c>
      <c r="C6" s="52" t="s">
        <v>35</v>
      </c>
      <c r="D6" s="47" t="s">
        <v>36</v>
      </c>
      <c r="E6" s="47" t="s">
        <v>42</v>
      </c>
      <c r="F6" s="110">
        <v>184928.21633149777</v>
      </c>
      <c r="G6" s="110">
        <v>59894.432504442753</v>
      </c>
      <c r="H6" s="103">
        <v>0</v>
      </c>
    </row>
    <row r="7" spans="1:9">
      <c r="A7" s="52">
        <v>496</v>
      </c>
      <c r="B7" s="47" t="s">
        <v>34</v>
      </c>
      <c r="C7" s="52" t="s">
        <v>35</v>
      </c>
      <c r="D7" s="47" t="s">
        <v>36</v>
      </c>
      <c r="E7" s="47" t="s">
        <v>44</v>
      </c>
      <c r="F7" s="110">
        <v>-811330.34710068931</v>
      </c>
      <c r="G7" s="110">
        <v>-1271215.6295172938</v>
      </c>
      <c r="H7" s="103">
        <v>0</v>
      </c>
    </row>
    <row r="8" spans="1:9">
      <c r="A8" s="52">
        <v>497</v>
      </c>
      <c r="B8" s="47" t="s">
        <v>34</v>
      </c>
      <c r="C8" s="52" t="s">
        <v>35</v>
      </c>
      <c r="D8" s="47" t="s">
        <v>36</v>
      </c>
      <c r="E8" s="47" t="s">
        <v>46</v>
      </c>
      <c r="F8" s="110">
        <v>71190.724106708076</v>
      </c>
      <c r="G8" s="110">
        <v>242103.38836489886</v>
      </c>
      <c r="H8" s="103">
        <v>5</v>
      </c>
    </row>
    <row r="9" spans="1:9">
      <c r="A9" s="52">
        <v>498</v>
      </c>
      <c r="B9" s="47" t="s">
        <v>34</v>
      </c>
      <c r="C9" s="52" t="s">
        <v>35</v>
      </c>
      <c r="D9" s="47" t="s">
        <v>36</v>
      </c>
      <c r="E9" s="47" t="s">
        <v>48</v>
      </c>
      <c r="F9" s="110">
        <v>-609536.1880255905</v>
      </c>
      <c r="G9" s="110">
        <v>-456704.26963488525</v>
      </c>
      <c r="H9" s="103">
        <v>0</v>
      </c>
    </row>
    <row r="10" spans="1:9">
      <c r="A10" s="52">
        <v>499</v>
      </c>
      <c r="B10" s="47" t="s">
        <v>34</v>
      </c>
      <c r="C10" s="52" t="s">
        <v>35</v>
      </c>
      <c r="D10" s="47" t="s">
        <v>36</v>
      </c>
      <c r="E10" s="47" t="s">
        <v>50</v>
      </c>
      <c r="F10" s="110">
        <v>-235121.06814477779</v>
      </c>
      <c r="G10" s="110">
        <v>-592904.42053166591</v>
      </c>
      <c r="H10" s="103">
        <v>1</v>
      </c>
    </row>
    <row r="11" spans="1:9">
      <c r="A11" s="52">
        <v>500</v>
      </c>
      <c r="B11" s="47" t="s">
        <v>34</v>
      </c>
      <c r="C11" s="52">
        <v>1</v>
      </c>
      <c r="D11" s="47" t="s">
        <v>36</v>
      </c>
      <c r="E11" s="47" t="s">
        <v>52</v>
      </c>
      <c r="F11" s="110">
        <v>2013594.5673300666</v>
      </c>
      <c r="G11" s="111">
        <v>3882031.5940137734</v>
      </c>
      <c r="H11" s="40">
        <v>6</v>
      </c>
      <c r="I11" s="121">
        <v>4870147.13</v>
      </c>
    </row>
    <row r="12" spans="1:9">
      <c r="A12" s="59"/>
      <c r="B12" s="60"/>
      <c r="C12" s="123"/>
      <c r="D12" s="61" t="s">
        <v>53</v>
      </c>
      <c r="E12" s="60"/>
      <c r="F12" s="110">
        <v>0</v>
      </c>
      <c r="G12" s="111">
        <v>0</v>
      </c>
      <c r="H12" s="40"/>
      <c r="I12" s="66"/>
    </row>
    <row r="13" spans="1:9">
      <c r="A13" s="53">
        <v>501</v>
      </c>
      <c r="B13" s="49" t="s">
        <v>34</v>
      </c>
      <c r="C13" s="52"/>
      <c r="D13" s="49" t="s">
        <v>55</v>
      </c>
      <c r="E13" s="49" t="s">
        <v>57</v>
      </c>
      <c r="F13" s="110">
        <v>-1370801.4430465251</v>
      </c>
      <c r="G13" s="111">
        <v>-3790306.7835223088</v>
      </c>
      <c r="H13" s="40">
        <v>2</v>
      </c>
      <c r="I13" s="66"/>
    </row>
    <row r="14" spans="1:9">
      <c r="A14" s="52">
        <v>502</v>
      </c>
      <c r="B14" s="47" t="s">
        <v>34</v>
      </c>
      <c r="C14" s="52">
        <v>2</v>
      </c>
      <c r="D14" s="47" t="s">
        <v>55</v>
      </c>
      <c r="E14" s="47" t="s">
        <v>59</v>
      </c>
      <c r="F14" s="110">
        <v>258452.9954178154</v>
      </c>
      <c r="G14" s="111">
        <v>805527.6729483325</v>
      </c>
      <c r="H14" s="40">
        <v>7</v>
      </c>
      <c r="I14" s="116">
        <v>-3032589.01</v>
      </c>
    </row>
    <row r="15" spans="1:9">
      <c r="A15" s="52">
        <v>503</v>
      </c>
      <c r="B15" s="47" t="s">
        <v>34</v>
      </c>
      <c r="C15" s="52">
        <v>3</v>
      </c>
      <c r="D15" s="47" t="s">
        <v>55</v>
      </c>
      <c r="E15" s="47" t="s">
        <v>61</v>
      </c>
      <c r="F15" s="110">
        <v>644117.23486507533</v>
      </c>
      <c r="G15" s="111">
        <v>1116304.1678807079</v>
      </c>
      <c r="H15" s="40">
        <v>7</v>
      </c>
      <c r="I15" s="116">
        <v>-4123136.86</v>
      </c>
    </row>
    <row r="16" spans="1:9">
      <c r="A16" s="52">
        <v>504</v>
      </c>
      <c r="B16" s="47" t="s">
        <v>34</v>
      </c>
      <c r="C16" s="123"/>
      <c r="D16" s="47" t="s">
        <v>55</v>
      </c>
      <c r="E16" s="47" t="s">
        <v>63</v>
      </c>
      <c r="F16" s="110">
        <v>1225269.5343472371</v>
      </c>
      <c r="G16" s="111">
        <v>2270496.2492482965</v>
      </c>
      <c r="H16" s="40">
        <v>6</v>
      </c>
      <c r="I16" s="66"/>
    </row>
    <row r="17" spans="1:9">
      <c r="A17" s="52">
        <v>505</v>
      </c>
      <c r="B17" s="47" t="s">
        <v>34</v>
      </c>
      <c r="C17" s="52"/>
      <c r="D17" s="47" t="s">
        <v>55</v>
      </c>
      <c r="E17" s="47" t="s">
        <v>65</v>
      </c>
      <c r="F17" s="110">
        <v>-411372.42607257573</v>
      </c>
      <c r="G17" s="111">
        <v>-1280115.0127656041</v>
      </c>
      <c r="H17" s="40">
        <v>3</v>
      </c>
      <c r="I17" s="66"/>
    </row>
    <row r="18" spans="1:9">
      <c r="A18" s="52">
        <v>506</v>
      </c>
      <c r="B18" s="47" t="s">
        <v>34</v>
      </c>
      <c r="C18" s="52"/>
      <c r="D18" s="47" t="s">
        <v>55</v>
      </c>
      <c r="E18" s="47" t="s">
        <v>67</v>
      </c>
      <c r="F18" s="110">
        <v>-345665.8855110287</v>
      </c>
      <c r="G18" s="111">
        <v>878093.7062105753</v>
      </c>
      <c r="H18" s="40">
        <v>2</v>
      </c>
      <c r="I18" s="66"/>
    </row>
    <row r="19" spans="1:9">
      <c r="A19" s="59"/>
      <c r="B19" s="60"/>
      <c r="C19" s="52"/>
      <c r="D19" s="61" t="s">
        <v>68</v>
      </c>
      <c r="E19" s="60"/>
      <c r="F19" s="110">
        <v>0</v>
      </c>
      <c r="G19" s="111">
        <v>0</v>
      </c>
      <c r="H19" s="40"/>
      <c r="I19" s="66"/>
    </row>
    <row r="20" spans="1:9">
      <c r="A20" s="53">
        <v>507</v>
      </c>
      <c r="B20" s="49" t="s">
        <v>34</v>
      </c>
      <c r="C20" s="123"/>
      <c r="D20" s="49" t="s">
        <v>70</v>
      </c>
      <c r="E20" s="49" t="s">
        <v>72</v>
      </c>
      <c r="F20" s="110">
        <v>-11020655.241889484</v>
      </c>
      <c r="G20" s="111">
        <v>-17081380.862152696</v>
      </c>
      <c r="H20" s="40">
        <v>0</v>
      </c>
      <c r="I20" s="66"/>
    </row>
    <row r="21" spans="1:9">
      <c r="A21" s="52">
        <v>508</v>
      </c>
      <c r="B21" s="47" t="s">
        <v>34</v>
      </c>
      <c r="C21" s="52"/>
      <c r="D21" s="47" t="s">
        <v>70</v>
      </c>
      <c r="E21" s="47" t="s">
        <v>74</v>
      </c>
      <c r="F21" s="110">
        <v>-1012033.607879627</v>
      </c>
      <c r="G21" s="111">
        <v>-1135736.875741059</v>
      </c>
      <c r="H21" s="40">
        <v>2</v>
      </c>
      <c r="I21" s="66"/>
    </row>
    <row r="22" spans="1:9">
      <c r="A22" s="52">
        <v>509</v>
      </c>
      <c r="B22" s="47" t="s">
        <v>34</v>
      </c>
      <c r="C22" s="52">
        <v>4</v>
      </c>
      <c r="D22" s="47" t="s">
        <v>70</v>
      </c>
      <c r="E22" s="47" t="s">
        <v>76</v>
      </c>
      <c r="F22" s="110">
        <v>249509.11335036298</v>
      </c>
      <c r="G22" s="111">
        <v>3474659.4142324692</v>
      </c>
      <c r="H22" s="40">
        <v>5</v>
      </c>
      <c r="I22" s="117">
        <v>6857705.6200000001</v>
      </c>
    </row>
    <row r="23" spans="1:9" hidden="1">
      <c r="A23" s="52">
        <v>510</v>
      </c>
      <c r="B23" s="47" t="s">
        <v>34</v>
      </c>
      <c r="C23" s="52"/>
      <c r="D23" s="47" t="s">
        <v>70</v>
      </c>
      <c r="E23" s="47" t="s">
        <v>78</v>
      </c>
      <c r="F23" s="110">
        <v>4437605.1881602984</v>
      </c>
      <c r="G23" s="111">
        <v>-4017138.1507144929</v>
      </c>
      <c r="H23" s="40">
        <v>5</v>
      </c>
      <c r="I23" s="66"/>
    </row>
    <row r="24" spans="1:9">
      <c r="A24" s="52">
        <v>511</v>
      </c>
      <c r="B24" s="47" t="s">
        <v>34</v>
      </c>
      <c r="C24" s="123">
        <v>5</v>
      </c>
      <c r="D24" s="47" t="s">
        <v>70</v>
      </c>
      <c r="E24" s="47" t="s">
        <v>80</v>
      </c>
      <c r="F24" s="110">
        <v>3130459.4787358157</v>
      </c>
      <c r="G24" s="111">
        <v>5636102.1018676916</v>
      </c>
      <c r="H24" s="40">
        <v>6</v>
      </c>
      <c r="I24" s="117">
        <v>661890.94999999995</v>
      </c>
    </row>
    <row r="25" spans="1:9">
      <c r="A25" s="52">
        <v>512</v>
      </c>
      <c r="B25" s="47" t="s">
        <v>34</v>
      </c>
      <c r="C25" s="52">
        <v>6</v>
      </c>
      <c r="D25" s="47" t="s">
        <v>70</v>
      </c>
      <c r="E25" s="47" t="s">
        <v>82</v>
      </c>
      <c r="F25" s="110">
        <v>-1041333.1330540593</v>
      </c>
      <c r="G25" s="111">
        <v>1563939.2461162433</v>
      </c>
      <c r="H25" s="40">
        <v>1</v>
      </c>
      <c r="I25" s="117">
        <v>6557047.04</v>
      </c>
    </row>
    <row r="26" spans="1:9">
      <c r="A26" s="52">
        <v>513</v>
      </c>
      <c r="B26" s="47" t="s">
        <v>34</v>
      </c>
      <c r="C26" s="52">
        <v>7</v>
      </c>
      <c r="D26" s="47" t="s">
        <v>70</v>
      </c>
      <c r="E26" s="47" t="s">
        <v>84</v>
      </c>
      <c r="F26" s="110">
        <v>-1202407.3500205488</v>
      </c>
      <c r="G26" s="111">
        <v>1988669.4662428806</v>
      </c>
      <c r="H26" s="40">
        <v>6</v>
      </c>
      <c r="I26" s="117">
        <v>4248793.2</v>
      </c>
    </row>
    <row r="27" spans="1:9" hidden="1">
      <c r="A27" s="52">
        <v>514</v>
      </c>
      <c r="B27" s="47" t="s">
        <v>34</v>
      </c>
      <c r="C27" s="52"/>
      <c r="D27" s="47" t="s">
        <v>70</v>
      </c>
      <c r="E27" s="47" t="s">
        <v>86</v>
      </c>
      <c r="F27" s="110">
        <v>-233750.5134678242</v>
      </c>
      <c r="G27" s="111">
        <v>41832.051568736671</v>
      </c>
      <c r="H27" s="40">
        <v>1</v>
      </c>
      <c r="I27" s="117">
        <v>2677528.12</v>
      </c>
    </row>
    <row r="28" spans="1:9" hidden="1">
      <c r="A28" s="52">
        <v>515</v>
      </c>
      <c r="B28" s="47" t="s">
        <v>34</v>
      </c>
      <c r="C28" s="123"/>
      <c r="D28" s="47" t="s">
        <v>70</v>
      </c>
      <c r="E28" s="47" t="s">
        <v>88</v>
      </c>
      <c r="F28" s="110">
        <v>-852826.41886303411</v>
      </c>
      <c r="G28" s="111">
        <v>-890304.87477026321</v>
      </c>
      <c r="H28" s="40">
        <v>5</v>
      </c>
      <c r="I28" s="66"/>
    </row>
    <row r="29" spans="1:9">
      <c r="A29" s="52">
        <v>516</v>
      </c>
      <c r="B29" s="47" t="s">
        <v>34</v>
      </c>
      <c r="C29" s="52">
        <v>8</v>
      </c>
      <c r="D29" s="47" t="s">
        <v>70</v>
      </c>
      <c r="E29" s="47" t="s">
        <v>90</v>
      </c>
      <c r="F29" s="110">
        <v>-1062356.8875635813</v>
      </c>
      <c r="G29" s="111">
        <v>1473586.5114945164</v>
      </c>
      <c r="H29" s="40">
        <v>7</v>
      </c>
      <c r="I29" s="118">
        <v>-644795.56999999995</v>
      </c>
    </row>
    <row r="30" spans="1:9" hidden="1">
      <c r="A30" s="52">
        <v>517</v>
      </c>
      <c r="B30" s="47" t="s">
        <v>34</v>
      </c>
      <c r="C30" s="52"/>
      <c r="D30" s="47" t="s">
        <v>70</v>
      </c>
      <c r="E30" s="47" t="s">
        <v>92</v>
      </c>
      <c r="F30" s="110">
        <v>-1406730.3808270369</v>
      </c>
      <c r="G30" s="111">
        <v>-784306.93822274427</v>
      </c>
      <c r="H30" s="40">
        <v>6</v>
      </c>
      <c r="I30" s="66"/>
    </row>
    <row r="31" spans="1:9" hidden="1">
      <c r="A31" s="52">
        <v>519</v>
      </c>
      <c r="B31" s="47" t="s">
        <v>34</v>
      </c>
      <c r="C31" s="123"/>
      <c r="D31" s="47" t="s">
        <v>70</v>
      </c>
      <c r="E31" s="47" t="s">
        <v>96</v>
      </c>
      <c r="F31" s="110">
        <v>-1641770.546028727</v>
      </c>
      <c r="G31" s="111">
        <v>-2159411.1068696817</v>
      </c>
      <c r="H31" s="40">
        <v>1</v>
      </c>
      <c r="I31" s="66"/>
    </row>
    <row r="32" spans="1:9">
      <c r="A32" s="52">
        <v>520</v>
      </c>
      <c r="B32" s="47" t="s">
        <v>34</v>
      </c>
      <c r="C32" s="52">
        <v>9</v>
      </c>
      <c r="D32" s="47" t="s">
        <v>70</v>
      </c>
      <c r="E32" s="47" t="s">
        <v>98</v>
      </c>
      <c r="F32" s="115">
        <v>9271891.5742896497</v>
      </c>
      <c r="G32" s="90">
        <v>7414667.6738662533</v>
      </c>
      <c r="H32" s="40">
        <v>1</v>
      </c>
      <c r="I32" s="117">
        <v>21735494.149999999</v>
      </c>
    </row>
    <row r="33" spans="1:9">
      <c r="A33" s="52">
        <v>521</v>
      </c>
      <c r="B33" s="47" t="s">
        <v>34</v>
      </c>
      <c r="C33" s="52">
        <v>10</v>
      </c>
      <c r="D33" s="47" t="s">
        <v>70</v>
      </c>
      <c r="E33" s="47" t="s">
        <v>100</v>
      </c>
      <c r="F33" s="110">
        <v>2278227.3633356993</v>
      </c>
      <c r="G33" s="111">
        <v>2588087.9756242936</v>
      </c>
      <c r="H33" s="40">
        <v>0</v>
      </c>
      <c r="I33" s="117">
        <v>3350320.08</v>
      </c>
    </row>
    <row r="34" spans="1:9">
      <c r="A34" s="52">
        <v>522</v>
      </c>
      <c r="B34" s="47" t="s">
        <v>34</v>
      </c>
      <c r="C34" s="52">
        <v>11</v>
      </c>
      <c r="D34" s="47" t="s">
        <v>70</v>
      </c>
      <c r="E34" s="47" t="s">
        <v>102</v>
      </c>
      <c r="F34" s="110">
        <v>3808425.8792425352</v>
      </c>
      <c r="G34" s="111">
        <v>2973274.4045192418</v>
      </c>
      <c r="H34" s="40">
        <v>1</v>
      </c>
      <c r="I34" s="117">
        <v>2278315.31</v>
      </c>
    </row>
    <row r="35" spans="1:9" hidden="1">
      <c r="A35" s="52">
        <v>523</v>
      </c>
      <c r="B35" s="47" t="s">
        <v>34</v>
      </c>
      <c r="C35" s="123"/>
      <c r="D35" s="47" t="s">
        <v>70</v>
      </c>
      <c r="E35" s="47" t="s">
        <v>104</v>
      </c>
      <c r="F35" s="110">
        <v>153010.6396552606</v>
      </c>
      <c r="G35" s="111">
        <v>-997731.75047834474</v>
      </c>
      <c r="H35" s="40">
        <v>7</v>
      </c>
      <c r="I35" s="118">
        <v>-206986.49</v>
      </c>
    </row>
    <row r="36" spans="1:9" hidden="1">
      <c r="A36" s="52">
        <v>524</v>
      </c>
      <c r="B36" s="47" t="s">
        <v>34</v>
      </c>
      <c r="C36" s="52"/>
      <c r="D36" s="47" t="s">
        <v>70</v>
      </c>
      <c r="E36" s="47" t="s">
        <v>106</v>
      </c>
      <c r="F36" s="110">
        <v>-148745.93752356619</v>
      </c>
      <c r="G36" s="111">
        <v>-581043.58164446603</v>
      </c>
      <c r="H36" s="40">
        <v>1</v>
      </c>
      <c r="I36" s="66"/>
    </row>
    <row r="37" spans="1:9" hidden="1">
      <c r="A37" s="52">
        <v>525</v>
      </c>
      <c r="B37" s="47" t="s">
        <v>34</v>
      </c>
      <c r="C37" s="52"/>
      <c r="D37" s="47" t="s">
        <v>70</v>
      </c>
      <c r="E37" s="47" t="s">
        <v>108</v>
      </c>
      <c r="F37" s="110">
        <v>-1571388.0205783481</v>
      </c>
      <c r="G37" s="111">
        <v>-1430417.4949432951</v>
      </c>
      <c r="H37" s="40">
        <v>6</v>
      </c>
      <c r="I37" s="66"/>
    </row>
    <row r="38" spans="1:9" hidden="1">
      <c r="A38" s="52">
        <v>526</v>
      </c>
      <c r="B38" s="47" t="s">
        <v>34</v>
      </c>
      <c r="C38" s="52"/>
      <c r="D38" s="47" t="s">
        <v>70</v>
      </c>
      <c r="E38" s="47" t="s">
        <v>110</v>
      </c>
      <c r="F38" s="110">
        <v>-468602.05753240042</v>
      </c>
      <c r="G38" s="111">
        <v>-513745.92991928803</v>
      </c>
      <c r="H38" s="40">
        <v>5</v>
      </c>
      <c r="I38" s="66"/>
    </row>
    <row r="39" spans="1:9">
      <c r="A39" s="52">
        <v>527</v>
      </c>
      <c r="B39" s="47" t="s">
        <v>34</v>
      </c>
      <c r="C39" s="123">
        <v>12</v>
      </c>
      <c r="D39" s="47" t="s">
        <v>70</v>
      </c>
      <c r="E39" s="47" t="s">
        <v>112</v>
      </c>
      <c r="F39" s="110">
        <v>-468671.6922343921</v>
      </c>
      <c r="G39" s="111">
        <v>457036.01139270898</v>
      </c>
      <c r="H39" s="40">
        <v>1</v>
      </c>
      <c r="I39" s="117">
        <v>8883697.3599999994</v>
      </c>
    </row>
    <row r="40" spans="1:9" hidden="1">
      <c r="A40" s="59"/>
      <c r="B40" s="60"/>
      <c r="C40" s="52"/>
      <c r="D40" s="61" t="s">
        <v>113</v>
      </c>
      <c r="E40" s="60"/>
      <c r="F40" s="110">
        <v>0</v>
      </c>
      <c r="G40" s="111">
        <v>0</v>
      </c>
      <c r="H40" s="40"/>
      <c r="I40" s="66"/>
    </row>
    <row r="41" spans="1:9" hidden="1">
      <c r="A41" s="53">
        <v>528</v>
      </c>
      <c r="B41" s="49" t="s">
        <v>34</v>
      </c>
      <c r="C41" s="52"/>
      <c r="D41" s="49" t="s">
        <v>115</v>
      </c>
      <c r="E41" s="49" t="s">
        <v>117</v>
      </c>
      <c r="F41" s="110">
        <v>-4420294.7428385504</v>
      </c>
      <c r="G41" s="111">
        <v>5371520.4398983223</v>
      </c>
      <c r="H41" s="40">
        <v>2</v>
      </c>
      <c r="I41" s="66"/>
    </row>
    <row r="42" spans="1:9" hidden="1">
      <c r="A42" s="52">
        <v>529</v>
      </c>
      <c r="B42" s="47" t="s">
        <v>34</v>
      </c>
      <c r="C42" s="52"/>
      <c r="D42" s="47" t="s">
        <v>115</v>
      </c>
      <c r="E42" s="47" t="s">
        <v>119</v>
      </c>
      <c r="F42" s="110">
        <v>-76959.84845622268</v>
      </c>
      <c r="G42" s="111">
        <v>-944581.47864470154</v>
      </c>
      <c r="H42" s="40">
        <v>2</v>
      </c>
      <c r="I42" s="66"/>
    </row>
    <row r="43" spans="1:9" hidden="1">
      <c r="A43" s="52">
        <v>530</v>
      </c>
      <c r="B43" s="47" t="s">
        <v>34</v>
      </c>
      <c r="C43" s="123"/>
      <c r="D43" s="47" t="s">
        <v>115</v>
      </c>
      <c r="E43" s="47" t="s">
        <v>121</v>
      </c>
      <c r="F43" s="110">
        <v>1031451.3271711415</v>
      </c>
      <c r="G43" s="111">
        <v>-1718153.9181013796</v>
      </c>
      <c r="H43" s="40">
        <v>1</v>
      </c>
      <c r="I43" s="66"/>
    </row>
    <row r="44" spans="1:9" hidden="1">
      <c r="A44" s="52">
        <v>531</v>
      </c>
      <c r="B44" s="47" t="s">
        <v>34</v>
      </c>
      <c r="C44" s="52"/>
      <c r="D44" s="47" t="s">
        <v>115</v>
      </c>
      <c r="E44" s="47" t="s">
        <v>123</v>
      </c>
      <c r="F44" s="110">
        <v>-1288800.4918411372</v>
      </c>
      <c r="G44" s="111">
        <v>-1655834.5888773743</v>
      </c>
      <c r="H44" s="40">
        <v>1</v>
      </c>
      <c r="I44" s="66"/>
    </row>
    <row r="45" spans="1:9">
      <c r="A45" s="52">
        <v>532</v>
      </c>
      <c r="B45" s="47" t="s">
        <v>34</v>
      </c>
      <c r="C45" s="52">
        <v>13</v>
      </c>
      <c r="D45" s="47" t="s">
        <v>115</v>
      </c>
      <c r="E45" s="47" t="s">
        <v>125</v>
      </c>
      <c r="F45" s="110">
        <v>-139722.22359641854</v>
      </c>
      <c r="G45" s="111">
        <v>7111111.0201497022</v>
      </c>
      <c r="H45" s="40">
        <v>3</v>
      </c>
      <c r="I45" s="117">
        <v>5948484.7400000002</v>
      </c>
    </row>
    <row r="46" spans="1:9">
      <c r="A46" s="52">
        <v>533</v>
      </c>
      <c r="B46" s="47" t="s">
        <v>34</v>
      </c>
      <c r="C46" s="52">
        <v>14</v>
      </c>
      <c r="D46" s="47" t="s">
        <v>115</v>
      </c>
      <c r="E46" s="47" t="s">
        <v>127</v>
      </c>
      <c r="F46" s="110">
        <v>4643536.7454860974</v>
      </c>
      <c r="G46" s="111">
        <v>2031663.0075779445</v>
      </c>
      <c r="H46" s="40">
        <v>2</v>
      </c>
      <c r="I46" s="118">
        <v>-375873.71</v>
      </c>
    </row>
    <row r="47" spans="1:9">
      <c r="A47" s="52">
        <v>534</v>
      </c>
      <c r="B47" s="47" t="s">
        <v>34</v>
      </c>
      <c r="C47" s="123"/>
      <c r="D47" s="47" t="s">
        <v>115</v>
      </c>
      <c r="E47" s="47" t="s">
        <v>129</v>
      </c>
      <c r="F47" s="110">
        <v>2790148.4301225366</v>
      </c>
      <c r="G47" s="111">
        <v>748022.05616275221</v>
      </c>
      <c r="H47" s="40">
        <v>0</v>
      </c>
      <c r="I47" s="66"/>
    </row>
    <row r="48" spans="1:9">
      <c r="A48" s="52">
        <v>535</v>
      </c>
      <c r="B48" s="47" t="s">
        <v>34</v>
      </c>
      <c r="C48" s="52"/>
      <c r="D48" s="47" t="s">
        <v>115</v>
      </c>
      <c r="E48" s="47" t="s">
        <v>131</v>
      </c>
      <c r="F48" s="110">
        <v>3305745.4219977395</v>
      </c>
      <c r="G48" s="111">
        <v>-2867467.3310184455</v>
      </c>
      <c r="H48" s="40">
        <v>3</v>
      </c>
      <c r="I48" s="66"/>
    </row>
    <row r="49" spans="1:9">
      <c r="A49" s="52">
        <v>536</v>
      </c>
      <c r="B49" s="47" t="s">
        <v>34</v>
      </c>
      <c r="C49" s="52"/>
      <c r="D49" s="47" t="s">
        <v>115</v>
      </c>
      <c r="E49" s="47" t="s">
        <v>133</v>
      </c>
      <c r="F49" s="110">
        <v>-851083.59696213121</v>
      </c>
      <c r="G49" s="111">
        <v>-1082747.0311377719</v>
      </c>
      <c r="H49" s="40">
        <v>2</v>
      </c>
      <c r="I49" s="66"/>
    </row>
    <row r="50" spans="1:9">
      <c r="A50" s="52">
        <v>537</v>
      </c>
      <c r="B50" s="47" t="s">
        <v>34</v>
      </c>
      <c r="C50" s="52"/>
      <c r="D50" s="47" t="s">
        <v>115</v>
      </c>
      <c r="E50" s="47" t="s">
        <v>135</v>
      </c>
      <c r="F50" s="110">
        <v>-618925.21214178833</v>
      </c>
      <c r="G50" s="111">
        <v>-1052571.6936071301</v>
      </c>
      <c r="H50" s="40">
        <v>4</v>
      </c>
      <c r="I50" s="66"/>
    </row>
    <row r="51" spans="1:9">
      <c r="A51" s="52">
        <v>538</v>
      </c>
      <c r="B51" s="47" t="s">
        <v>34</v>
      </c>
      <c r="C51" s="123"/>
      <c r="D51" s="47" t="s">
        <v>115</v>
      </c>
      <c r="E51" s="47" t="s">
        <v>137</v>
      </c>
      <c r="F51" s="110">
        <v>-1127417.9580867388</v>
      </c>
      <c r="G51" s="111">
        <v>-1531546.6922710221</v>
      </c>
      <c r="H51" s="40">
        <v>2</v>
      </c>
      <c r="I51" s="66"/>
    </row>
    <row r="52" spans="1:9">
      <c r="A52" s="52">
        <v>539</v>
      </c>
      <c r="B52" s="47" t="s">
        <v>34</v>
      </c>
      <c r="C52" s="52"/>
      <c r="D52" s="47" t="s">
        <v>115</v>
      </c>
      <c r="E52" s="47" t="s">
        <v>139</v>
      </c>
      <c r="F52" s="110">
        <v>-1454920.1887982581</v>
      </c>
      <c r="G52" s="111">
        <v>-1866051.6951121674</v>
      </c>
      <c r="H52" s="40">
        <v>3</v>
      </c>
      <c r="I52" s="66"/>
    </row>
    <row r="53" spans="1:9">
      <c r="A53" s="52">
        <v>540</v>
      </c>
      <c r="B53" s="47" t="s">
        <v>34</v>
      </c>
      <c r="C53" s="52"/>
      <c r="D53" s="47" t="s">
        <v>115</v>
      </c>
      <c r="E53" s="47" t="s">
        <v>141</v>
      </c>
      <c r="F53" s="110">
        <v>-1164567.9953402006</v>
      </c>
      <c r="G53" s="111">
        <v>-1557279.0485262619</v>
      </c>
      <c r="H53" s="40">
        <v>0</v>
      </c>
      <c r="I53" s="66"/>
    </row>
    <row r="54" spans="1:9">
      <c r="A54" s="52">
        <v>541</v>
      </c>
      <c r="B54" s="47" t="s">
        <v>34</v>
      </c>
      <c r="C54" s="52"/>
      <c r="D54" s="47" t="s">
        <v>115</v>
      </c>
      <c r="E54" s="47" t="s">
        <v>143</v>
      </c>
      <c r="F54" s="110">
        <v>-628189.66671607725</v>
      </c>
      <c r="G54" s="111">
        <v>-986083.04649247124</v>
      </c>
      <c r="H54" s="40">
        <v>3</v>
      </c>
      <c r="I54" s="66"/>
    </row>
    <row r="55" spans="1:9">
      <c r="A55" s="59"/>
      <c r="B55" s="60"/>
      <c r="C55" s="123"/>
      <c r="D55" s="61" t="s">
        <v>144</v>
      </c>
      <c r="E55" s="60"/>
      <c r="F55" s="110">
        <v>0</v>
      </c>
      <c r="G55" s="111">
        <v>0</v>
      </c>
      <c r="H55" s="40"/>
      <c r="I55" s="66"/>
    </row>
    <row r="56" spans="1:9">
      <c r="A56" s="53">
        <v>542</v>
      </c>
      <c r="B56" s="49" t="s">
        <v>34</v>
      </c>
      <c r="C56" s="52"/>
      <c r="D56" s="49" t="s">
        <v>146</v>
      </c>
      <c r="E56" s="49" t="s">
        <v>148</v>
      </c>
      <c r="F56" s="110">
        <v>-6183413.5528943595</v>
      </c>
      <c r="G56" s="111">
        <v>-5095171.7292694217</v>
      </c>
      <c r="H56" s="40">
        <v>0</v>
      </c>
      <c r="I56" s="66"/>
    </row>
    <row r="57" spans="1:9">
      <c r="A57" s="52">
        <v>543</v>
      </c>
      <c r="B57" s="47" t="s">
        <v>34</v>
      </c>
      <c r="C57" s="52"/>
      <c r="D57" s="47" t="s">
        <v>146</v>
      </c>
      <c r="E57" s="47" t="s">
        <v>150</v>
      </c>
      <c r="F57" s="110">
        <v>-878250.54073943058</v>
      </c>
      <c r="G57" s="111">
        <v>-2382569.8651935151</v>
      </c>
      <c r="H57" s="40">
        <v>2</v>
      </c>
      <c r="I57" s="66"/>
    </row>
    <row r="58" spans="1:9">
      <c r="A58" s="52">
        <v>544</v>
      </c>
      <c r="B58" s="47" t="s">
        <v>34</v>
      </c>
      <c r="C58" s="52">
        <v>15</v>
      </c>
      <c r="D58" s="47" t="s">
        <v>146</v>
      </c>
      <c r="E58" s="47" t="s">
        <v>152</v>
      </c>
      <c r="F58" s="110">
        <v>677883.74655987252</v>
      </c>
      <c r="G58" s="111">
        <v>2760038.360755302</v>
      </c>
      <c r="H58" s="40">
        <v>6</v>
      </c>
      <c r="I58" s="117">
        <v>3435773.88</v>
      </c>
    </row>
    <row r="59" spans="1:9">
      <c r="A59" s="52">
        <v>545</v>
      </c>
      <c r="B59" s="47" t="s">
        <v>34</v>
      </c>
      <c r="C59" s="123"/>
      <c r="D59" s="47" t="s">
        <v>146</v>
      </c>
      <c r="E59" s="47" t="s">
        <v>154</v>
      </c>
      <c r="F59" s="110">
        <v>-709088.17840537918</v>
      </c>
      <c r="G59" s="111">
        <v>-917176.32502758771</v>
      </c>
      <c r="H59" s="40">
        <v>6</v>
      </c>
      <c r="I59" s="66"/>
    </row>
    <row r="60" spans="1:9">
      <c r="A60" s="52">
        <v>546</v>
      </c>
      <c r="B60" s="47" t="s">
        <v>34</v>
      </c>
      <c r="C60" s="52"/>
      <c r="D60" s="47" t="s">
        <v>146</v>
      </c>
      <c r="E60" s="47" t="s">
        <v>156</v>
      </c>
      <c r="F60" s="110">
        <v>8093063.1130124545</v>
      </c>
      <c r="G60" s="111">
        <v>9164541.3416411579</v>
      </c>
      <c r="H60" s="40">
        <v>6</v>
      </c>
      <c r="I60" s="66"/>
    </row>
    <row r="61" spans="1:9">
      <c r="A61" s="52">
        <v>547</v>
      </c>
      <c r="B61" s="47" t="s">
        <v>34</v>
      </c>
      <c r="C61" s="52"/>
      <c r="D61" s="47" t="s">
        <v>146</v>
      </c>
      <c r="E61" s="47" t="s">
        <v>158</v>
      </c>
      <c r="F61" s="110">
        <v>-538150.4589142258</v>
      </c>
      <c r="G61" s="111">
        <v>-818152.50488171028</v>
      </c>
      <c r="H61" s="40">
        <v>1</v>
      </c>
      <c r="I61" s="66"/>
    </row>
    <row r="62" spans="1:9">
      <c r="A62" s="52">
        <v>548</v>
      </c>
      <c r="B62" s="47" t="s">
        <v>34</v>
      </c>
      <c r="C62" s="52">
        <v>16</v>
      </c>
      <c r="D62" s="47" t="s">
        <v>146</v>
      </c>
      <c r="E62" s="47" t="s">
        <v>160</v>
      </c>
      <c r="F62" s="110">
        <v>1881242.0426786609</v>
      </c>
      <c r="G62" s="111">
        <v>126595.76734926429</v>
      </c>
      <c r="H62" s="40">
        <v>7</v>
      </c>
      <c r="I62" s="118">
        <v>-2803450.24</v>
      </c>
    </row>
    <row r="63" spans="1:9" hidden="1">
      <c r="A63" s="52">
        <v>549</v>
      </c>
      <c r="B63" s="47" t="s">
        <v>34</v>
      </c>
      <c r="C63" s="123"/>
      <c r="D63" s="47" t="s">
        <v>146</v>
      </c>
      <c r="E63" s="47" t="s">
        <v>162</v>
      </c>
      <c r="F63" s="110">
        <v>-1341910.9521267354</v>
      </c>
      <c r="G63" s="111">
        <v>-1656396.3011523599</v>
      </c>
      <c r="H63" s="40">
        <v>7</v>
      </c>
      <c r="I63" s="66"/>
    </row>
    <row r="64" spans="1:9" hidden="1">
      <c r="A64" s="52">
        <v>550</v>
      </c>
      <c r="B64" s="47" t="s">
        <v>34</v>
      </c>
      <c r="C64" s="52"/>
      <c r="D64" s="47" t="s">
        <v>146</v>
      </c>
      <c r="E64" s="47" t="s">
        <v>164</v>
      </c>
      <c r="F64" s="110">
        <v>-1001375.2191708577</v>
      </c>
      <c r="G64" s="111">
        <v>-1181708.7442211302</v>
      </c>
      <c r="H64" s="40">
        <v>0</v>
      </c>
      <c r="I64" s="66"/>
    </row>
    <row r="65" spans="1:9" hidden="1">
      <c r="A65" s="59"/>
      <c r="B65" s="60"/>
      <c r="C65" s="52"/>
      <c r="D65" s="61" t="s">
        <v>165</v>
      </c>
      <c r="E65" s="60"/>
      <c r="F65" s="110">
        <v>0</v>
      </c>
      <c r="G65" s="111">
        <v>0</v>
      </c>
      <c r="H65" s="40"/>
      <c r="I65" s="66"/>
    </row>
    <row r="66" spans="1:9" hidden="1">
      <c r="A66" s="53">
        <v>551</v>
      </c>
      <c r="B66" s="49" t="s">
        <v>34</v>
      </c>
      <c r="C66" s="52"/>
      <c r="D66" s="49" t="s">
        <v>167</v>
      </c>
      <c r="E66" s="49" t="s">
        <v>169</v>
      </c>
      <c r="F66" s="110">
        <v>-9075723.0650154799</v>
      </c>
      <c r="G66" s="111">
        <v>-8210879.2572478792</v>
      </c>
      <c r="H66" s="40">
        <v>2</v>
      </c>
      <c r="I66" s="66"/>
    </row>
    <row r="67" spans="1:9" hidden="1">
      <c r="A67" s="52">
        <v>552</v>
      </c>
      <c r="B67" s="47" t="s">
        <v>34</v>
      </c>
      <c r="C67" s="123"/>
      <c r="D67" s="47" t="s">
        <v>167</v>
      </c>
      <c r="E67" s="47" t="s">
        <v>171</v>
      </c>
      <c r="F67" s="110">
        <v>-1034983.3009829952</v>
      </c>
      <c r="G67" s="111">
        <v>-461144.82866621367</v>
      </c>
      <c r="H67" s="40">
        <v>0</v>
      </c>
      <c r="I67" s="66"/>
    </row>
    <row r="68" spans="1:9" hidden="1">
      <c r="A68" s="52">
        <v>553</v>
      </c>
      <c r="B68" s="47" t="s">
        <v>34</v>
      </c>
      <c r="C68" s="52"/>
      <c r="D68" s="47" t="s">
        <v>167</v>
      </c>
      <c r="E68" s="47" t="s">
        <v>173</v>
      </c>
      <c r="F68" s="110">
        <v>-666111.69171179016</v>
      </c>
      <c r="G68" s="111">
        <v>-634798.04849218449</v>
      </c>
      <c r="H68" s="40">
        <v>1</v>
      </c>
      <c r="I68" s="66"/>
    </row>
    <row r="69" spans="1:9">
      <c r="A69" s="52">
        <v>554</v>
      </c>
      <c r="B69" s="47" t="s">
        <v>34</v>
      </c>
      <c r="C69" s="52">
        <v>17</v>
      </c>
      <c r="D69" s="47" t="s">
        <v>167</v>
      </c>
      <c r="E69" s="47" t="s">
        <v>175</v>
      </c>
      <c r="F69" s="110">
        <v>1108125.5809481021</v>
      </c>
      <c r="G69" s="111">
        <v>2900886.6389771597</v>
      </c>
      <c r="H69" s="40">
        <v>3</v>
      </c>
      <c r="I69" s="117">
        <v>4440582.6399999997</v>
      </c>
    </row>
    <row r="70" spans="1:9">
      <c r="A70" s="52">
        <v>555</v>
      </c>
      <c r="B70" s="47" t="s">
        <v>34</v>
      </c>
      <c r="C70" s="52">
        <v>18</v>
      </c>
      <c r="D70" s="47" t="s">
        <v>167</v>
      </c>
      <c r="E70" s="47" t="s">
        <v>177</v>
      </c>
      <c r="F70" s="110">
        <v>-1151502.2213332059</v>
      </c>
      <c r="G70" s="111">
        <v>1739195.8336732178</v>
      </c>
      <c r="H70" s="40">
        <v>6</v>
      </c>
      <c r="I70" s="117">
        <v>4174049.51</v>
      </c>
    </row>
    <row r="71" spans="1:9">
      <c r="A71" s="52">
        <v>556</v>
      </c>
      <c r="B71" s="47" t="s">
        <v>34</v>
      </c>
      <c r="C71" s="123">
        <v>19</v>
      </c>
      <c r="D71" s="47" t="s">
        <v>167</v>
      </c>
      <c r="E71" s="47" t="s">
        <v>179</v>
      </c>
      <c r="F71" s="110">
        <v>-996262.23257568956</v>
      </c>
      <c r="G71" s="111">
        <v>2155920.9812278575</v>
      </c>
      <c r="H71" s="40">
        <v>4</v>
      </c>
      <c r="I71" s="117">
        <v>13196398.310000001</v>
      </c>
    </row>
    <row r="72" spans="1:9">
      <c r="A72" s="52">
        <v>557</v>
      </c>
      <c r="B72" s="47" t="s">
        <v>34</v>
      </c>
      <c r="C72" s="52">
        <v>20</v>
      </c>
      <c r="D72" s="47" t="s">
        <v>167</v>
      </c>
      <c r="E72" s="47" t="s">
        <v>181</v>
      </c>
      <c r="F72" s="110">
        <v>-193064.78151413711</v>
      </c>
      <c r="G72" s="111">
        <v>3135136.9434159435</v>
      </c>
      <c r="H72" s="40">
        <v>1</v>
      </c>
      <c r="I72" s="117">
        <v>4702868.6500000004</v>
      </c>
    </row>
    <row r="73" spans="1:9">
      <c r="A73" s="52">
        <v>558</v>
      </c>
      <c r="B73" s="47" t="s">
        <v>34</v>
      </c>
      <c r="C73" s="52"/>
      <c r="D73" s="47" t="s">
        <v>167</v>
      </c>
      <c r="E73" s="47" t="s">
        <v>183</v>
      </c>
      <c r="F73" s="110">
        <v>8163860.0480382517</v>
      </c>
      <c r="G73" s="111">
        <v>-2199773.7738229344</v>
      </c>
      <c r="H73" s="40">
        <v>3</v>
      </c>
      <c r="I73" s="66"/>
    </row>
    <row r="74" spans="1:9">
      <c r="A74" s="52">
        <v>559</v>
      </c>
      <c r="B74" s="47" t="s">
        <v>34</v>
      </c>
      <c r="C74" s="52"/>
      <c r="D74" s="47" t="s">
        <v>167</v>
      </c>
      <c r="E74" s="47" t="s">
        <v>185</v>
      </c>
      <c r="F74" s="110">
        <v>-816384.15408760915</v>
      </c>
      <c r="G74" s="111">
        <v>-657828.39451126428</v>
      </c>
      <c r="H74" s="40">
        <v>1</v>
      </c>
      <c r="I74" s="66"/>
    </row>
    <row r="75" spans="1:9">
      <c r="A75" s="52">
        <v>560</v>
      </c>
      <c r="B75" s="47" t="s">
        <v>34</v>
      </c>
      <c r="C75" s="123">
        <v>21</v>
      </c>
      <c r="D75" s="47" t="s">
        <v>167</v>
      </c>
      <c r="E75" s="47" t="s">
        <v>187</v>
      </c>
      <c r="F75" s="110">
        <v>726760.02409528312</v>
      </c>
      <c r="G75" s="111">
        <v>2979450.2700841459</v>
      </c>
      <c r="H75" s="40">
        <v>5</v>
      </c>
      <c r="I75" s="117">
        <v>15643713.390000001</v>
      </c>
    </row>
    <row r="76" spans="1:9">
      <c r="A76" s="52">
        <v>561</v>
      </c>
      <c r="B76" s="47" t="s">
        <v>34</v>
      </c>
      <c r="C76" s="52"/>
      <c r="D76" s="47" t="s">
        <v>167</v>
      </c>
      <c r="E76" s="47" t="s">
        <v>189</v>
      </c>
      <c r="F76" s="110">
        <v>1085145.3220629441</v>
      </c>
      <c r="G76" s="111">
        <v>2204628.2170803938</v>
      </c>
      <c r="H76" s="40">
        <v>7</v>
      </c>
      <c r="I76" s="118">
        <v>-3424166.58</v>
      </c>
    </row>
    <row r="77" spans="1:9">
      <c r="A77" s="52">
        <v>562</v>
      </c>
      <c r="B77" s="47" t="s">
        <v>34</v>
      </c>
      <c r="C77" s="52"/>
      <c r="D77" s="47" t="s">
        <v>167</v>
      </c>
      <c r="E77" s="47" t="s">
        <v>191</v>
      </c>
      <c r="F77" s="110">
        <v>-697443.28083739115</v>
      </c>
      <c r="G77" s="111">
        <v>-508041.92315541697</v>
      </c>
      <c r="H77" s="40">
        <v>2</v>
      </c>
      <c r="I77" s="66"/>
    </row>
    <row r="78" spans="1:9">
      <c r="A78" s="52">
        <v>563</v>
      </c>
      <c r="B78" s="47" t="s">
        <v>34</v>
      </c>
      <c r="C78" s="52">
        <v>22</v>
      </c>
      <c r="D78" s="47" t="s">
        <v>167</v>
      </c>
      <c r="E78" s="47" t="s">
        <v>193</v>
      </c>
      <c r="F78" s="110">
        <v>-438005.97646894102</v>
      </c>
      <c r="G78" s="111">
        <v>2050091.6987795229</v>
      </c>
      <c r="H78" s="40">
        <v>1</v>
      </c>
      <c r="I78" s="117">
        <v>5548104.5300000003</v>
      </c>
    </row>
    <row r="79" spans="1:9" hidden="1">
      <c r="A79" s="52">
        <v>564</v>
      </c>
      <c r="B79" s="47" t="s">
        <v>34</v>
      </c>
      <c r="C79" s="123"/>
      <c r="D79" s="47" t="s">
        <v>167</v>
      </c>
      <c r="E79" s="47" t="s">
        <v>195</v>
      </c>
      <c r="F79" s="110">
        <v>504370.23177655315</v>
      </c>
      <c r="G79" s="111">
        <v>827350.72925512353</v>
      </c>
      <c r="H79" s="40">
        <v>4</v>
      </c>
      <c r="I79" s="117">
        <v>1006325.9</v>
      </c>
    </row>
    <row r="80" spans="1:9" hidden="1">
      <c r="A80" s="52">
        <v>565</v>
      </c>
      <c r="B80" s="47" t="s">
        <v>34</v>
      </c>
      <c r="C80" s="52"/>
      <c r="D80" s="47" t="s">
        <v>167</v>
      </c>
      <c r="E80" s="47" t="s">
        <v>197</v>
      </c>
      <c r="F80" s="110">
        <v>-940612.9840918883</v>
      </c>
      <c r="G80" s="111">
        <v>-856476.64710117213</v>
      </c>
      <c r="H80" s="40">
        <v>1</v>
      </c>
      <c r="I80" s="66"/>
    </row>
    <row r="81" spans="1:9" hidden="1">
      <c r="A81" s="52">
        <v>566</v>
      </c>
      <c r="B81" s="47" t="s">
        <v>34</v>
      </c>
      <c r="C81" s="52"/>
      <c r="D81" s="47" t="s">
        <v>167</v>
      </c>
      <c r="E81" s="47" t="s">
        <v>199</v>
      </c>
      <c r="F81" s="110">
        <v>-802027.60835493635</v>
      </c>
      <c r="G81" s="111">
        <v>-621855.55673541303</v>
      </c>
      <c r="H81" s="40">
        <v>0</v>
      </c>
      <c r="I81" s="66"/>
    </row>
    <row r="82" spans="1:9" hidden="1">
      <c r="A82" s="52">
        <v>567</v>
      </c>
      <c r="B82" s="47" t="s">
        <v>34</v>
      </c>
      <c r="C82" s="52"/>
      <c r="D82" s="47" t="s">
        <v>167</v>
      </c>
      <c r="E82" s="47" t="s">
        <v>201</v>
      </c>
      <c r="F82" s="110">
        <v>6044101.7975642979</v>
      </c>
      <c r="G82" s="111">
        <v>-6235639.513550912</v>
      </c>
      <c r="H82" s="40">
        <v>1</v>
      </c>
      <c r="I82" s="66"/>
    </row>
    <row r="83" spans="1:9">
      <c r="A83" s="52">
        <v>568</v>
      </c>
      <c r="B83" s="47" t="s">
        <v>34</v>
      </c>
      <c r="C83" s="123">
        <v>23</v>
      </c>
      <c r="D83" s="47" t="s">
        <v>167</v>
      </c>
      <c r="E83" s="47" t="s">
        <v>203</v>
      </c>
      <c r="F83" s="110">
        <v>-820241.70751137007</v>
      </c>
      <c r="G83" s="111">
        <v>2393776.6307900329</v>
      </c>
      <c r="H83" s="40">
        <v>1</v>
      </c>
      <c r="I83" s="117">
        <v>9311275.1600000001</v>
      </c>
    </row>
    <row r="84" spans="1:9" hidden="1">
      <c r="A84" s="59"/>
      <c r="B84" s="60"/>
      <c r="C84" s="52"/>
      <c r="D84" s="61" t="s">
        <v>204</v>
      </c>
      <c r="E84" s="60"/>
      <c r="F84" s="110">
        <v>0</v>
      </c>
      <c r="G84" s="111">
        <v>0</v>
      </c>
      <c r="H84" s="40"/>
      <c r="I84" s="66"/>
    </row>
    <row r="85" spans="1:9" hidden="1">
      <c r="A85" s="53">
        <v>569</v>
      </c>
      <c r="B85" s="49" t="s">
        <v>34</v>
      </c>
      <c r="C85" s="52"/>
      <c r="D85" s="49" t="s">
        <v>206</v>
      </c>
      <c r="E85" s="49" t="s">
        <v>208</v>
      </c>
      <c r="F85" s="110">
        <v>1849542.0442018125</v>
      </c>
      <c r="G85" s="111">
        <v>-1087467.2934815898</v>
      </c>
      <c r="H85" s="40">
        <v>0</v>
      </c>
      <c r="I85" s="66"/>
    </row>
    <row r="86" spans="1:9" hidden="1">
      <c r="A86" s="52">
        <v>570</v>
      </c>
      <c r="B86" s="47" t="s">
        <v>34</v>
      </c>
      <c r="C86" s="52"/>
      <c r="D86" s="47" t="s">
        <v>206</v>
      </c>
      <c r="E86" s="47" t="s">
        <v>210</v>
      </c>
      <c r="F86" s="110">
        <v>621244.97872684803</v>
      </c>
      <c r="G86" s="111">
        <v>-302768.01458519255</v>
      </c>
      <c r="H86" s="40">
        <v>0</v>
      </c>
      <c r="I86" s="66"/>
    </row>
    <row r="87" spans="1:9" hidden="1">
      <c r="A87" s="52">
        <v>571</v>
      </c>
      <c r="B87" s="47" t="s">
        <v>34</v>
      </c>
      <c r="C87" s="123"/>
      <c r="D87" s="47" t="s">
        <v>206</v>
      </c>
      <c r="E87" s="47" t="s">
        <v>212</v>
      </c>
      <c r="F87" s="110">
        <v>699272.55179742363</v>
      </c>
      <c r="G87" s="111">
        <v>-231234.19000238506</v>
      </c>
      <c r="H87" s="40">
        <v>1</v>
      </c>
      <c r="I87" s="66"/>
    </row>
    <row r="88" spans="1:9" hidden="1">
      <c r="A88" s="52">
        <v>572</v>
      </c>
      <c r="B88" s="47" t="s">
        <v>34</v>
      </c>
      <c r="C88" s="52"/>
      <c r="D88" s="47" t="s">
        <v>206</v>
      </c>
      <c r="E88" s="47" t="s">
        <v>214</v>
      </c>
      <c r="F88" s="110">
        <v>419123.0387595261</v>
      </c>
      <c r="G88" s="111">
        <v>67767.241183726583</v>
      </c>
      <c r="H88" s="40">
        <v>1</v>
      </c>
      <c r="I88" s="66"/>
    </row>
    <row r="89" spans="1:9">
      <c r="A89" s="52">
        <v>573</v>
      </c>
      <c r="B89" s="47" t="s">
        <v>34</v>
      </c>
      <c r="C89" s="52">
        <v>24</v>
      </c>
      <c r="D89" s="47" t="s">
        <v>206</v>
      </c>
      <c r="E89" s="47" t="s">
        <v>216</v>
      </c>
      <c r="F89" s="110">
        <v>274473.53236727754</v>
      </c>
      <c r="G89" s="111">
        <v>1226376.3367517528</v>
      </c>
      <c r="H89" s="40">
        <v>1</v>
      </c>
      <c r="I89" s="117">
        <v>6562933.8600000003</v>
      </c>
    </row>
    <row r="90" spans="1:9">
      <c r="A90" s="52">
        <v>574</v>
      </c>
      <c r="B90" s="47" t="s">
        <v>34</v>
      </c>
      <c r="C90" s="52">
        <v>25</v>
      </c>
      <c r="D90" s="47" t="s">
        <v>206</v>
      </c>
      <c r="E90" s="47" t="s">
        <v>218</v>
      </c>
      <c r="F90" s="110">
        <v>524525.16952536209</v>
      </c>
      <c r="G90" s="111">
        <v>468749.17699878907</v>
      </c>
      <c r="H90" s="40">
        <v>1</v>
      </c>
      <c r="I90" s="117">
        <v>1829601.26</v>
      </c>
    </row>
    <row r="91" spans="1:9" hidden="1">
      <c r="A91" s="52">
        <v>575</v>
      </c>
      <c r="B91" s="47" t="s">
        <v>34</v>
      </c>
      <c r="C91" s="123"/>
      <c r="D91" s="47" t="s">
        <v>206</v>
      </c>
      <c r="E91" s="47" t="s">
        <v>220</v>
      </c>
      <c r="F91" s="110">
        <v>5231210.9468047135</v>
      </c>
      <c r="G91" s="111">
        <v>-164052.06209481647</v>
      </c>
      <c r="H91" s="40">
        <v>1</v>
      </c>
      <c r="I91" s="66"/>
    </row>
    <row r="92" spans="1:9" hidden="1">
      <c r="A92" s="52">
        <v>576</v>
      </c>
      <c r="B92" s="47" t="s">
        <v>34</v>
      </c>
      <c r="C92" s="52"/>
      <c r="D92" s="47" t="s">
        <v>206</v>
      </c>
      <c r="E92" s="47" t="s">
        <v>222</v>
      </c>
      <c r="F92" s="110">
        <v>2549433.0604434237</v>
      </c>
      <c r="G92" s="111">
        <v>-324509.8834159472</v>
      </c>
      <c r="H92" s="40">
        <v>0</v>
      </c>
      <c r="I92" s="66"/>
    </row>
    <row r="93" spans="1:9" hidden="1">
      <c r="A93" s="52">
        <v>577</v>
      </c>
      <c r="B93" s="47" t="s">
        <v>34</v>
      </c>
      <c r="C93" s="52"/>
      <c r="D93" s="47" t="s">
        <v>206</v>
      </c>
      <c r="E93" s="47" t="s">
        <v>224</v>
      </c>
      <c r="F93" s="110">
        <v>596206.19547208853</v>
      </c>
      <c r="G93" s="111">
        <v>-272691.95983825251</v>
      </c>
      <c r="H93" s="40">
        <v>0</v>
      </c>
      <c r="I93" s="66"/>
    </row>
    <row r="94" spans="1:9" hidden="1">
      <c r="A94" s="52">
        <v>578</v>
      </c>
      <c r="B94" s="47" t="s">
        <v>34</v>
      </c>
      <c r="C94" s="52"/>
      <c r="D94" s="47" t="s">
        <v>206</v>
      </c>
      <c r="E94" s="47" t="s">
        <v>226</v>
      </c>
      <c r="F94" s="110">
        <v>671646.79623596487</v>
      </c>
      <c r="G94" s="111">
        <v>-377716.17054592213</v>
      </c>
      <c r="H94" s="40">
        <v>0</v>
      </c>
      <c r="I94" s="66"/>
    </row>
    <row r="95" spans="1:9">
      <c r="A95" s="52">
        <v>579</v>
      </c>
      <c r="B95" s="47" t="s">
        <v>34</v>
      </c>
      <c r="C95" s="123">
        <v>26</v>
      </c>
      <c r="D95" s="47" t="s">
        <v>206</v>
      </c>
      <c r="E95" s="47" t="s">
        <v>228</v>
      </c>
      <c r="F95" s="110">
        <v>3115245.4694100819</v>
      </c>
      <c r="G95" s="111">
        <v>912204.19954632479</v>
      </c>
      <c r="H95" s="40">
        <v>7</v>
      </c>
      <c r="I95" s="118">
        <v>-1986741.31</v>
      </c>
    </row>
    <row r="96" spans="1:9">
      <c r="A96" s="52">
        <v>580</v>
      </c>
      <c r="B96" s="47" t="s">
        <v>34</v>
      </c>
      <c r="C96" s="52">
        <v>27</v>
      </c>
      <c r="D96" s="47" t="s">
        <v>206</v>
      </c>
      <c r="E96" s="47" t="s">
        <v>230</v>
      </c>
      <c r="F96" s="110">
        <v>201533.23625547762</v>
      </c>
      <c r="G96" s="111">
        <v>155240.98964362848</v>
      </c>
      <c r="H96" s="40">
        <v>6</v>
      </c>
      <c r="I96" s="117">
        <v>440716.87</v>
      </c>
    </row>
    <row r="97" spans="1:8" hidden="1">
      <c r="A97" s="52">
        <v>581</v>
      </c>
      <c r="B97" s="47" t="s">
        <v>34</v>
      </c>
      <c r="C97" s="52" t="s">
        <v>205</v>
      </c>
      <c r="D97" s="47" t="s">
        <v>206</v>
      </c>
      <c r="E97" s="47" t="s">
        <v>232</v>
      </c>
      <c r="F97" s="110"/>
      <c r="G97" s="110">
        <v>-69898.370160110237</v>
      </c>
      <c r="H97" s="103"/>
    </row>
    <row r="98" spans="1:8" hidden="1">
      <c r="A98" s="59"/>
      <c r="B98" s="60"/>
      <c r="C98" s="123"/>
      <c r="D98" s="61" t="s">
        <v>233</v>
      </c>
      <c r="E98" s="60"/>
      <c r="F98" s="110">
        <v>16753457.020000001</v>
      </c>
      <c r="G98" s="110">
        <v>0</v>
      </c>
      <c r="H98" s="103"/>
    </row>
    <row r="99" spans="1:8" hidden="1">
      <c r="A99" s="62"/>
      <c r="B99" s="48"/>
      <c r="C99" s="122"/>
      <c r="D99" s="63" t="s">
        <v>234</v>
      </c>
      <c r="E99" s="48"/>
      <c r="F99" s="110"/>
      <c r="G99" s="110"/>
      <c r="H99" s="103"/>
    </row>
    <row r="100" spans="1:8">
      <c r="F100" s="110"/>
    </row>
  </sheetData>
  <mergeCells count="5">
    <mergeCell ref="F2:G2"/>
    <mergeCell ref="H2:H3"/>
    <mergeCell ref="I2:I3"/>
    <mergeCell ref="C2:C3"/>
    <mergeCell ref="B2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pane xSplit="6" ySplit="3" topLeftCell="H4" activePane="bottomRight" state="frozen"/>
      <selection pane="topRight" activeCell="G1" sqref="G1"/>
      <selection pane="bottomLeft" activeCell="A4" sqref="A4"/>
      <selection pane="bottomRight" activeCell="L25" sqref="L25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73" bestFit="1" customWidth="1"/>
    <col min="4" max="4" width="14.625" style="73" bestFit="1" customWidth="1"/>
    <col min="5" max="5" width="5.375" style="73" bestFit="1" customWidth="1"/>
    <col min="6" max="6" width="25.125" style="73" bestFit="1" customWidth="1"/>
    <col min="7" max="7" width="14.75" style="73" customWidth="1"/>
    <col min="8" max="12" width="14.125" style="73" customWidth="1"/>
    <col min="13" max="13" width="9" style="73"/>
    <col min="14" max="14" width="14.125" style="73" bestFit="1" customWidth="1"/>
    <col min="15" max="16384" width="9" style="73"/>
  </cols>
  <sheetData>
    <row r="1" spans="1:14">
      <c r="A1" s="46"/>
      <c r="B1" s="50"/>
      <c r="C1" s="50"/>
      <c r="D1" s="50"/>
      <c r="E1" s="50"/>
      <c r="F1" s="50"/>
    </row>
    <row r="2" spans="1:14">
      <c r="A2" s="54"/>
      <c r="B2" s="54"/>
      <c r="C2" s="55"/>
      <c r="D2" s="54"/>
      <c r="E2" s="54"/>
      <c r="F2" s="54"/>
      <c r="G2" s="38" t="s">
        <v>238</v>
      </c>
      <c r="H2" s="66" t="s">
        <v>239</v>
      </c>
      <c r="I2" s="66" t="s">
        <v>9</v>
      </c>
      <c r="J2" s="66"/>
      <c r="K2" s="66"/>
      <c r="L2" s="66"/>
      <c r="M2" s="66"/>
    </row>
    <row r="3" spans="1:14" ht="38.25">
      <c r="A3" s="56" t="s">
        <v>14</v>
      </c>
      <c r="B3" s="56" t="s">
        <v>15</v>
      </c>
      <c r="C3" s="57" t="s">
        <v>16</v>
      </c>
      <c r="D3" s="56" t="s">
        <v>17</v>
      </c>
      <c r="E3" s="56" t="s">
        <v>18</v>
      </c>
      <c r="F3" s="56" t="s">
        <v>19</v>
      </c>
      <c r="G3" s="81" t="s">
        <v>237</v>
      </c>
      <c r="H3" s="81" t="s">
        <v>240</v>
      </c>
      <c r="I3" s="81" t="s">
        <v>241</v>
      </c>
      <c r="J3" s="81" t="s">
        <v>349</v>
      </c>
      <c r="K3" s="81" t="s">
        <v>351</v>
      </c>
      <c r="L3" s="81"/>
      <c r="M3" s="88" t="s">
        <v>244</v>
      </c>
      <c r="N3" s="44" t="s">
        <v>352</v>
      </c>
    </row>
    <row r="4" spans="1:14">
      <c r="A4" s="53">
        <v>493</v>
      </c>
      <c r="B4" s="49" t="s">
        <v>34</v>
      </c>
      <c r="C4" s="47" t="s">
        <v>35</v>
      </c>
      <c r="D4" s="49" t="s">
        <v>36</v>
      </c>
      <c r="E4" s="49" t="s">
        <v>37</v>
      </c>
      <c r="F4" s="49" t="s">
        <v>38</v>
      </c>
      <c r="G4" s="101">
        <v>145086528.25</v>
      </c>
      <c r="H4" s="69">
        <v>1654764</v>
      </c>
      <c r="I4" s="69">
        <v>124846.22</v>
      </c>
      <c r="J4" s="69">
        <f>H4+I4</f>
        <v>1779610.22</v>
      </c>
      <c r="K4" s="69">
        <f>G4/$G$12*$J$12</f>
        <v>3799121.1104072151</v>
      </c>
      <c r="L4" s="69">
        <f>J4-K4</f>
        <v>-2019510.8904072151</v>
      </c>
      <c r="M4" s="40">
        <v>2</v>
      </c>
      <c r="N4" s="104">
        <v>37385272.960000001</v>
      </c>
    </row>
    <row r="5" spans="1:14">
      <c r="A5" s="52">
        <v>494</v>
      </c>
      <c r="B5" s="47" t="s">
        <v>34</v>
      </c>
      <c r="C5" s="47" t="s">
        <v>35</v>
      </c>
      <c r="D5" s="47" t="s">
        <v>36</v>
      </c>
      <c r="E5" s="47" t="s">
        <v>39</v>
      </c>
      <c r="F5" s="47" t="s">
        <v>40</v>
      </c>
      <c r="G5" s="101">
        <v>51397685.189999998</v>
      </c>
      <c r="H5" s="69">
        <v>606600</v>
      </c>
      <c r="I5" s="69">
        <v>895564.94</v>
      </c>
      <c r="J5" s="69">
        <f t="shared" ref="J5:J68" si="0">H5+I5</f>
        <v>1502164.94</v>
      </c>
      <c r="K5" s="69">
        <f t="shared" ref="K5:K11" si="1">G5/$G$12*$J$12</f>
        <v>1345859.1447920545</v>
      </c>
      <c r="L5" s="69">
        <f t="shared" ref="L5:L68" si="2">J5-K5</f>
        <v>156305.7952079454</v>
      </c>
      <c r="M5" s="40">
        <v>0</v>
      </c>
      <c r="N5" s="104">
        <v>4245537.62</v>
      </c>
    </row>
    <row r="6" spans="1:14">
      <c r="A6" s="52">
        <v>495</v>
      </c>
      <c r="B6" s="47" t="s">
        <v>34</v>
      </c>
      <c r="C6" s="47" t="s">
        <v>35</v>
      </c>
      <c r="D6" s="47" t="s">
        <v>36</v>
      </c>
      <c r="E6" s="47" t="s">
        <v>41</v>
      </c>
      <c r="F6" s="47" t="s">
        <v>42</v>
      </c>
      <c r="G6" s="101">
        <v>56506395.649999999</v>
      </c>
      <c r="H6" s="69">
        <v>1414680</v>
      </c>
      <c r="I6" s="69">
        <v>124846.23</v>
      </c>
      <c r="J6" s="69">
        <f t="shared" si="0"/>
        <v>1539526.23</v>
      </c>
      <c r="K6" s="69">
        <f t="shared" si="1"/>
        <v>1479631.7974955572</v>
      </c>
      <c r="L6" s="69">
        <f t="shared" si="2"/>
        <v>59894.432504442753</v>
      </c>
      <c r="M6" s="40">
        <v>0</v>
      </c>
      <c r="N6" s="104">
        <v>1236136.6100000001</v>
      </c>
    </row>
    <row r="7" spans="1:14">
      <c r="A7" s="52">
        <v>496</v>
      </c>
      <c r="B7" s="47" t="s">
        <v>34</v>
      </c>
      <c r="C7" s="47" t="s">
        <v>35</v>
      </c>
      <c r="D7" s="47" t="s">
        <v>36</v>
      </c>
      <c r="E7" s="47" t="s">
        <v>43</v>
      </c>
      <c r="F7" s="47" t="s">
        <v>44</v>
      </c>
      <c r="G7" s="101">
        <v>79136348.879999995</v>
      </c>
      <c r="H7" s="69">
        <v>676140</v>
      </c>
      <c r="I7" s="69">
        <v>124846.23</v>
      </c>
      <c r="J7" s="69">
        <f t="shared" si="0"/>
        <v>800986.23</v>
      </c>
      <c r="K7" s="69">
        <f t="shared" si="1"/>
        <v>2072201.8595172937</v>
      </c>
      <c r="L7" s="69">
        <f t="shared" si="2"/>
        <v>-1271215.6295172938</v>
      </c>
      <c r="M7" s="40">
        <v>0</v>
      </c>
      <c r="N7" s="104">
        <v>11228875.51</v>
      </c>
    </row>
    <row r="8" spans="1:14">
      <c r="A8" s="52">
        <v>497</v>
      </c>
      <c r="B8" s="47" t="s">
        <v>34</v>
      </c>
      <c r="C8" s="47" t="s">
        <v>35</v>
      </c>
      <c r="D8" s="47" t="s">
        <v>36</v>
      </c>
      <c r="E8" s="47" t="s">
        <v>45</v>
      </c>
      <c r="F8" s="47" t="s">
        <v>46</v>
      </c>
      <c r="G8" s="101">
        <v>36598250.189999998</v>
      </c>
      <c r="H8" s="69">
        <v>1075590</v>
      </c>
      <c r="I8" s="69">
        <v>124846.23</v>
      </c>
      <c r="J8" s="69">
        <f t="shared" si="0"/>
        <v>1200436.23</v>
      </c>
      <c r="K8" s="69">
        <f t="shared" si="1"/>
        <v>958332.84163510113</v>
      </c>
      <c r="L8" s="69">
        <f t="shared" si="2"/>
        <v>242103.38836489886</v>
      </c>
      <c r="M8" s="40">
        <v>5</v>
      </c>
      <c r="N8" s="104">
        <v>-3728967.62</v>
      </c>
    </row>
    <row r="9" spans="1:14">
      <c r="A9" s="52">
        <v>498</v>
      </c>
      <c r="B9" s="47" t="s">
        <v>34</v>
      </c>
      <c r="C9" s="47" t="s">
        <v>35</v>
      </c>
      <c r="D9" s="47" t="s">
        <v>36</v>
      </c>
      <c r="E9" s="47" t="s">
        <v>47</v>
      </c>
      <c r="F9" s="47" t="s">
        <v>48</v>
      </c>
      <c r="G9" s="101">
        <v>47391276.689999998</v>
      </c>
      <c r="H9" s="69">
        <v>659400</v>
      </c>
      <c r="I9" s="69">
        <v>124846.23</v>
      </c>
      <c r="J9" s="69">
        <f t="shared" si="0"/>
        <v>784246.23</v>
      </c>
      <c r="K9" s="69">
        <f t="shared" si="1"/>
        <v>1240950.4996348852</v>
      </c>
      <c r="L9" s="69">
        <f t="shared" si="2"/>
        <v>-456704.26963488525</v>
      </c>
      <c r="M9" s="40">
        <v>0</v>
      </c>
      <c r="N9" s="104">
        <v>1755269.66</v>
      </c>
    </row>
    <row r="10" spans="1:14">
      <c r="A10" s="52">
        <v>499</v>
      </c>
      <c r="B10" s="47" t="s">
        <v>34</v>
      </c>
      <c r="C10" s="47" t="s">
        <v>35</v>
      </c>
      <c r="D10" s="47" t="s">
        <v>36</v>
      </c>
      <c r="E10" s="47" t="s">
        <v>49</v>
      </c>
      <c r="F10" s="47" t="s">
        <v>50</v>
      </c>
      <c r="G10" s="101">
        <v>43324100.909999996</v>
      </c>
      <c r="H10" s="69">
        <v>416700</v>
      </c>
      <c r="I10" s="69">
        <v>124846.23</v>
      </c>
      <c r="J10" s="69">
        <f t="shared" si="0"/>
        <v>541546.23</v>
      </c>
      <c r="K10" s="69">
        <f t="shared" si="1"/>
        <v>1134450.6505316659</v>
      </c>
      <c r="L10" s="69">
        <f t="shared" si="2"/>
        <v>-592904.42053166591</v>
      </c>
      <c r="M10" s="40">
        <v>1</v>
      </c>
      <c r="N10" s="104">
        <v>1023520.45</v>
      </c>
    </row>
    <row r="11" spans="1:14">
      <c r="A11" s="52">
        <v>500</v>
      </c>
      <c r="B11" s="47" t="s">
        <v>34</v>
      </c>
      <c r="C11" s="47" t="s">
        <v>35</v>
      </c>
      <c r="D11" s="47" t="s">
        <v>36</v>
      </c>
      <c r="E11" s="47" t="s">
        <v>51</v>
      </c>
      <c r="F11" s="47" t="s">
        <v>52</v>
      </c>
      <c r="G11" s="101">
        <v>14474055.619999999</v>
      </c>
      <c r="H11" s="69">
        <v>3796971.72</v>
      </c>
      <c r="I11" s="69">
        <v>464066.05</v>
      </c>
      <c r="J11" s="69">
        <f t="shared" si="0"/>
        <v>4261037.7700000005</v>
      </c>
      <c r="K11" s="69">
        <f t="shared" si="1"/>
        <v>379006.17598622694</v>
      </c>
      <c r="L11" s="69">
        <f t="shared" si="2"/>
        <v>3882031.5940137734</v>
      </c>
      <c r="M11" s="40">
        <v>6</v>
      </c>
      <c r="N11" s="104">
        <v>4870147.13</v>
      </c>
    </row>
    <row r="12" spans="1:14">
      <c r="A12" s="59"/>
      <c r="B12" s="60"/>
      <c r="C12" s="58"/>
      <c r="D12" s="61" t="s">
        <v>53</v>
      </c>
      <c r="E12" s="60"/>
      <c r="F12" s="60"/>
      <c r="G12" s="83">
        <v>473914641.38</v>
      </c>
      <c r="H12" s="69">
        <v>10300845.720000001</v>
      </c>
      <c r="I12" s="69">
        <v>2108708.36</v>
      </c>
      <c r="J12" s="69">
        <f t="shared" si="0"/>
        <v>12409554.08</v>
      </c>
      <c r="K12" s="69">
        <f>G12/$G$12*$J$12</f>
        <v>12409554.08</v>
      </c>
      <c r="L12" s="69">
        <f t="shared" si="2"/>
        <v>0</v>
      </c>
      <c r="M12" s="66"/>
    </row>
    <row r="13" spans="1:14">
      <c r="A13" s="53">
        <v>501</v>
      </c>
      <c r="B13" s="49" t="s">
        <v>34</v>
      </c>
      <c r="C13" s="47" t="s">
        <v>54</v>
      </c>
      <c r="D13" s="49" t="s">
        <v>55</v>
      </c>
      <c r="E13" s="49" t="s">
        <v>56</v>
      </c>
      <c r="F13" s="49" t="s">
        <v>57</v>
      </c>
      <c r="G13" s="101">
        <v>165889417.06</v>
      </c>
      <c r="H13" s="69">
        <v>751442.94</v>
      </c>
      <c r="I13" s="69">
        <v>1598528.68</v>
      </c>
      <c r="J13" s="69">
        <f t="shared" si="0"/>
        <v>2349971.62</v>
      </c>
      <c r="K13" s="69">
        <f>G13/$G$19*$J$19</f>
        <v>6140278.4035223089</v>
      </c>
      <c r="L13" s="69">
        <f t="shared" si="2"/>
        <v>-3790306.7835223088</v>
      </c>
      <c r="M13" s="40">
        <v>2</v>
      </c>
      <c r="N13" s="72">
        <v>12267709.109999999</v>
      </c>
    </row>
    <row r="14" spans="1:14">
      <c r="A14" s="52">
        <v>502</v>
      </c>
      <c r="B14" s="47" t="s">
        <v>34</v>
      </c>
      <c r="C14" s="47" t="s">
        <v>54</v>
      </c>
      <c r="D14" s="47" t="s">
        <v>55</v>
      </c>
      <c r="E14" s="47" t="s">
        <v>58</v>
      </c>
      <c r="F14" s="47" t="s">
        <v>59</v>
      </c>
      <c r="G14" s="101">
        <v>73657695.390000001</v>
      </c>
      <c r="H14" s="69">
        <v>1531914.71</v>
      </c>
      <c r="I14" s="69">
        <v>2000000</v>
      </c>
      <c r="J14" s="69">
        <f t="shared" si="0"/>
        <v>3531914.71</v>
      </c>
      <c r="K14" s="69">
        <f t="shared" ref="K14:K19" si="3">G14/$G$19*$J$19</f>
        <v>2726387.0370516675</v>
      </c>
      <c r="L14" s="69">
        <f t="shared" si="2"/>
        <v>805527.6729483325</v>
      </c>
      <c r="M14" s="40">
        <v>7</v>
      </c>
      <c r="N14" s="72">
        <v>-3032589.01</v>
      </c>
    </row>
    <row r="15" spans="1:14">
      <c r="A15" s="52">
        <v>503</v>
      </c>
      <c r="B15" s="47" t="s">
        <v>34</v>
      </c>
      <c r="C15" s="47" t="s">
        <v>54</v>
      </c>
      <c r="D15" s="47" t="s">
        <v>55</v>
      </c>
      <c r="E15" s="47" t="s">
        <v>60</v>
      </c>
      <c r="F15" s="47" t="s">
        <v>61</v>
      </c>
      <c r="G15" s="101">
        <v>46486881.329999998</v>
      </c>
      <c r="H15" s="69">
        <v>2836982.91</v>
      </c>
      <c r="I15" s="69">
        <v>0</v>
      </c>
      <c r="J15" s="69">
        <f t="shared" si="0"/>
        <v>2836982.91</v>
      </c>
      <c r="K15" s="69">
        <f t="shared" si="3"/>
        <v>1720678.7421192923</v>
      </c>
      <c r="L15" s="69">
        <f t="shared" si="2"/>
        <v>1116304.1678807079</v>
      </c>
      <c r="M15" s="40">
        <v>7</v>
      </c>
      <c r="N15" s="72">
        <v>-4123136.86</v>
      </c>
    </row>
    <row r="16" spans="1:14">
      <c r="A16" s="52">
        <v>504</v>
      </c>
      <c r="B16" s="47" t="s">
        <v>34</v>
      </c>
      <c r="C16" s="47" t="s">
        <v>54</v>
      </c>
      <c r="D16" s="47" t="s">
        <v>55</v>
      </c>
      <c r="E16" s="47" t="s">
        <v>62</v>
      </c>
      <c r="F16" s="47" t="s">
        <v>63</v>
      </c>
      <c r="G16" s="101">
        <v>96675685.879999995</v>
      </c>
      <c r="H16" s="69">
        <v>5285716.92</v>
      </c>
      <c r="I16" s="69">
        <v>563160.86</v>
      </c>
      <c r="J16" s="69">
        <f t="shared" si="0"/>
        <v>5848877.7800000003</v>
      </c>
      <c r="K16" s="69">
        <f t="shared" si="3"/>
        <v>3578381.5307517038</v>
      </c>
      <c r="L16" s="69">
        <f t="shared" si="2"/>
        <v>2270496.2492482965</v>
      </c>
      <c r="M16" s="40">
        <v>6</v>
      </c>
      <c r="N16" s="72">
        <v>8892136.6899999995</v>
      </c>
    </row>
    <row r="17" spans="1:14">
      <c r="A17" s="52">
        <v>505</v>
      </c>
      <c r="B17" s="47" t="s">
        <v>34</v>
      </c>
      <c r="C17" s="47" t="s">
        <v>54</v>
      </c>
      <c r="D17" s="47" t="s">
        <v>55</v>
      </c>
      <c r="E17" s="47" t="s">
        <v>64</v>
      </c>
      <c r="F17" s="47" t="s">
        <v>65</v>
      </c>
      <c r="G17" s="101">
        <v>67004263.759999998</v>
      </c>
      <c r="H17" s="69">
        <v>614540.63</v>
      </c>
      <c r="I17" s="69">
        <v>585459.37</v>
      </c>
      <c r="J17" s="69">
        <f t="shared" si="0"/>
        <v>1200000</v>
      </c>
      <c r="K17" s="69">
        <f t="shared" si="3"/>
        <v>2480115.0127656041</v>
      </c>
      <c r="L17" s="69">
        <f t="shared" si="2"/>
        <v>-1280115.0127656041</v>
      </c>
      <c r="M17" s="40">
        <v>3</v>
      </c>
      <c r="N17" s="72">
        <v>6000339.1600000001</v>
      </c>
    </row>
    <row r="18" spans="1:14">
      <c r="A18" s="52">
        <v>506</v>
      </c>
      <c r="B18" s="47" t="s">
        <v>34</v>
      </c>
      <c r="C18" s="47" t="s">
        <v>54</v>
      </c>
      <c r="D18" s="47" t="s">
        <v>55</v>
      </c>
      <c r="E18" s="47" t="s">
        <v>66</v>
      </c>
      <c r="F18" s="47" t="s">
        <v>67</v>
      </c>
      <c r="G18" s="101">
        <v>38305721.640000001</v>
      </c>
      <c r="H18" s="69">
        <v>1795952.66</v>
      </c>
      <c r="I18" s="69">
        <v>500000</v>
      </c>
      <c r="J18" s="69">
        <f t="shared" si="0"/>
        <v>2295952.66</v>
      </c>
      <c r="K18" s="69">
        <f t="shared" si="3"/>
        <v>1417858.9537894248</v>
      </c>
      <c r="L18" s="69">
        <f t="shared" si="2"/>
        <v>878093.7062105753</v>
      </c>
      <c r="M18" s="40">
        <v>2</v>
      </c>
      <c r="N18" s="72">
        <v>1774921.81</v>
      </c>
    </row>
    <row r="19" spans="1:14">
      <c r="A19" s="59"/>
      <c r="B19" s="60"/>
      <c r="C19" s="58"/>
      <c r="D19" s="61" t="s">
        <v>68</v>
      </c>
      <c r="E19" s="60"/>
      <c r="F19" s="60"/>
      <c r="G19" s="83">
        <v>488019665.05999994</v>
      </c>
      <c r="H19" s="69">
        <v>12816550.77</v>
      </c>
      <c r="I19" s="69">
        <v>5247148.91</v>
      </c>
      <c r="J19" s="69">
        <f t="shared" si="0"/>
        <v>18063699.68</v>
      </c>
      <c r="K19" s="69">
        <f t="shared" si="3"/>
        <v>18063699.68</v>
      </c>
      <c r="L19" s="69">
        <f t="shared" si="2"/>
        <v>0</v>
      </c>
      <c r="M19" s="66"/>
    </row>
    <row r="20" spans="1:14">
      <c r="A20" s="53">
        <v>507</v>
      </c>
      <c r="B20" s="49" t="s">
        <v>34</v>
      </c>
      <c r="C20" s="47" t="s">
        <v>69</v>
      </c>
      <c r="D20" s="49" t="s">
        <v>70</v>
      </c>
      <c r="E20" s="49" t="s">
        <v>71</v>
      </c>
      <c r="F20" s="49" t="s">
        <v>72</v>
      </c>
      <c r="G20" s="101">
        <v>710609894.20000005</v>
      </c>
      <c r="H20" s="69">
        <v>0</v>
      </c>
      <c r="I20" s="69">
        <v>7371169.4199999999</v>
      </c>
      <c r="J20" s="69">
        <f t="shared" si="0"/>
        <v>7371169.4199999999</v>
      </c>
      <c r="K20" s="69">
        <f>G20/$G$41*$J$41</f>
        <v>24452550.282152697</v>
      </c>
      <c r="L20" s="69">
        <f t="shared" si="2"/>
        <v>-17081380.862152696</v>
      </c>
      <c r="M20" s="40">
        <v>0</v>
      </c>
      <c r="N20" s="72">
        <v>117134250.40000001</v>
      </c>
    </row>
    <row r="21" spans="1:14">
      <c r="A21" s="52">
        <v>508</v>
      </c>
      <c r="B21" s="47" t="s">
        <v>34</v>
      </c>
      <c r="C21" s="47" t="s">
        <v>69</v>
      </c>
      <c r="D21" s="47" t="s">
        <v>70</v>
      </c>
      <c r="E21" s="47" t="s">
        <v>73</v>
      </c>
      <c r="F21" s="47" t="s">
        <v>74</v>
      </c>
      <c r="G21" s="101">
        <v>53807901.619999997</v>
      </c>
      <c r="H21" s="69">
        <v>0</v>
      </c>
      <c r="I21" s="69">
        <v>715828.14</v>
      </c>
      <c r="J21" s="69">
        <f t="shared" si="0"/>
        <v>715828.14</v>
      </c>
      <c r="K21" s="69">
        <f t="shared" ref="K21:K41" si="4">G21/$G$41*$J$41</f>
        <v>1851565.0157410591</v>
      </c>
      <c r="L21" s="69">
        <f t="shared" si="2"/>
        <v>-1135736.875741059</v>
      </c>
      <c r="M21" s="40">
        <v>2</v>
      </c>
      <c r="N21" s="72">
        <v>2715379.45</v>
      </c>
    </row>
    <row r="22" spans="1:14">
      <c r="A22" s="52">
        <v>509</v>
      </c>
      <c r="B22" s="47" t="s">
        <v>34</v>
      </c>
      <c r="C22" s="47" t="s">
        <v>69</v>
      </c>
      <c r="D22" s="47" t="s">
        <v>70</v>
      </c>
      <c r="E22" s="47" t="s">
        <v>75</v>
      </c>
      <c r="F22" s="47" t="s">
        <v>76</v>
      </c>
      <c r="G22" s="101">
        <v>44855920.890000001</v>
      </c>
      <c r="H22" s="69">
        <v>4504058.01</v>
      </c>
      <c r="I22" s="69">
        <v>514122.92</v>
      </c>
      <c r="J22" s="69">
        <f t="shared" si="0"/>
        <v>5018180.93</v>
      </c>
      <c r="K22" s="69">
        <f t="shared" si="4"/>
        <v>1543521.5157675305</v>
      </c>
      <c r="L22" s="69">
        <f t="shared" si="2"/>
        <v>3474659.4142324692</v>
      </c>
      <c r="M22" s="40">
        <v>5</v>
      </c>
      <c r="N22" s="72">
        <v>6857705.6200000001</v>
      </c>
    </row>
    <row r="23" spans="1:14">
      <c r="A23" s="52">
        <v>510</v>
      </c>
      <c r="B23" s="47" t="s">
        <v>34</v>
      </c>
      <c r="C23" s="47" t="s">
        <v>69</v>
      </c>
      <c r="D23" s="47" t="s">
        <v>70</v>
      </c>
      <c r="E23" s="47" t="s">
        <v>77</v>
      </c>
      <c r="F23" s="47" t="s">
        <v>78</v>
      </c>
      <c r="G23" s="101">
        <v>120369247.44</v>
      </c>
      <c r="H23" s="69">
        <v>0</v>
      </c>
      <c r="I23" s="69">
        <v>124846.22</v>
      </c>
      <c r="J23" s="69">
        <f t="shared" si="0"/>
        <v>124846.22</v>
      </c>
      <c r="K23" s="69">
        <f t="shared" si="4"/>
        <v>4141984.3707144931</v>
      </c>
      <c r="L23" s="69">
        <f t="shared" si="2"/>
        <v>-4017138.1507144929</v>
      </c>
      <c r="M23" s="40">
        <v>5</v>
      </c>
      <c r="N23" s="72">
        <v>12415031.34</v>
      </c>
    </row>
    <row r="24" spans="1:14">
      <c r="A24" s="52">
        <v>511</v>
      </c>
      <c r="B24" s="47" t="s">
        <v>34</v>
      </c>
      <c r="C24" s="47" t="s">
        <v>69</v>
      </c>
      <c r="D24" s="47" t="s">
        <v>70</v>
      </c>
      <c r="E24" s="47" t="s">
        <v>79</v>
      </c>
      <c r="F24" s="47" t="s">
        <v>80</v>
      </c>
      <c r="G24" s="101">
        <v>3000000</v>
      </c>
      <c r="H24" s="69">
        <v>5614487.8399999999</v>
      </c>
      <c r="I24" s="69">
        <v>124846.22</v>
      </c>
      <c r="J24" s="69">
        <f t="shared" si="0"/>
        <v>5739334.0599999996</v>
      </c>
      <c r="K24" s="69">
        <f t="shared" si="4"/>
        <v>103231.95813230782</v>
      </c>
      <c r="L24" s="69">
        <f t="shared" si="2"/>
        <v>5636102.1018676916</v>
      </c>
      <c r="M24" s="40">
        <v>6</v>
      </c>
      <c r="N24" s="72">
        <v>661890.94999999995</v>
      </c>
    </row>
    <row r="25" spans="1:14">
      <c r="A25" s="52">
        <v>512</v>
      </c>
      <c r="B25" s="47" t="s">
        <v>34</v>
      </c>
      <c r="C25" s="47" t="s">
        <v>69</v>
      </c>
      <c r="D25" s="47" t="s">
        <v>70</v>
      </c>
      <c r="E25" s="47" t="s">
        <v>81</v>
      </c>
      <c r="F25" s="47" t="s">
        <v>82</v>
      </c>
      <c r="G25" s="101">
        <v>43383261.759999998</v>
      </c>
      <c r="H25" s="69">
        <v>2500000</v>
      </c>
      <c r="I25" s="69">
        <v>556785.6</v>
      </c>
      <c r="J25" s="69">
        <f t="shared" si="0"/>
        <v>3056785.6</v>
      </c>
      <c r="K25" s="69">
        <f t="shared" si="4"/>
        <v>1492846.3538837568</v>
      </c>
      <c r="L25" s="69">
        <f t="shared" si="2"/>
        <v>1563939.2461162433</v>
      </c>
      <c r="M25" s="40">
        <v>1</v>
      </c>
      <c r="N25" s="72">
        <v>6557047.04</v>
      </c>
    </row>
    <row r="26" spans="1:14">
      <c r="A26" s="52">
        <v>513</v>
      </c>
      <c r="B26" s="47" t="s">
        <v>34</v>
      </c>
      <c r="C26" s="47" t="s">
        <v>69</v>
      </c>
      <c r="D26" s="47" t="s">
        <v>70</v>
      </c>
      <c r="E26" s="47" t="s">
        <v>83</v>
      </c>
      <c r="F26" s="47" t="s">
        <v>84</v>
      </c>
      <c r="G26" s="101">
        <v>99261178.870000005</v>
      </c>
      <c r="H26" s="69">
        <v>4054269.45</v>
      </c>
      <c r="I26" s="69">
        <v>1350041.97</v>
      </c>
      <c r="J26" s="69">
        <f t="shared" si="0"/>
        <v>5404311.4199999999</v>
      </c>
      <c r="K26" s="69">
        <f t="shared" si="4"/>
        <v>3415641.9537571194</v>
      </c>
      <c r="L26" s="69">
        <f t="shared" si="2"/>
        <v>1988669.4662428806</v>
      </c>
      <c r="M26" s="40">
        <v>6</v>
      </c>
      <c r="N26" s="72">
        <v>4248793.2</v>
      </c>
    </row>
    <row r="27" spans="1:14">
      <c r="A27" s="52">
        <v>514</v>
      </c>
      <c r="B27" s="47" t="s">
        <v>34</v>
      </c>
      <c r="C27" s="47" t="s">
        <v>69</v>
      </c>
      <c r="D27" s="47" t="s">
        <v>70</v>
      </c>
      <c r="E27" s="47" t="s">
        <v>85</v>
      </c>
      <c r="F27" s="47" t="s">
        <v>86</v>
      </c>
      <c r="G27" s="101">
        <v>30441961.890000001</v>
      </c>
      <c r="H27" s="69">
        <v>700000</v>
      </c>
      <c r="I27" s="69">
        <v>389359.83</v>
      </c>
      <c r="J27" s="69">
        <f t="shared" si="0"/>
        <v>1089359.83</v>
      </c>
      <c r="K27" s="69">
        <f t="shared" si="4"/>
        <v>1047527.7784312634</v>
      </c>
      <c r="L27" s="69">
        <f t="shared" si="2"/>
        <v>41832.051568736671</v>
      </c>
      <c r="M27" s="40">
        <v>1</v>
      </c>
      <c r="N27" s="72">
        <v>2677528.12</v>
      </c>
    </row>
    <row r="28" spans="1:14">
      <c r="A28" s="52">
        <v>515</v>
      </c>
      <c r="B28" s="47" t="s">
        <v>34</v>
      </c>
      <c r="C28" s="47" t="s">
        <v>69</v>
      </c>
      <c r="D28" s="47" t="s">
        <v>70</v>
      </c>
      <c r="E28" s="47" t="s">
        <v>87</v>
      </c>
      <c r="F28" s="47" t="s">
        <v>88</v>
      </c>
      <c r="G28" s="101">
        <v>35800662.810000002</v>
      </c>
      <c r="H28" s="69">
        <v>0</v>
      </c>
      <c r="I28" s="69">
        <v>341619.3</v>
      </c>
      <c r="J28" s="69">
        <f t="shared" si="0"/>
        <v>341619.3</v>
      </c>
      <c r="K28" s="69">
        <f t="shared" si="4"/>
        <v>1231924.1747702633</v>
      </c>
      <c r="L28" s="69">
        <f t="shared" si="2"/>
        <v>-890304.87477026321</v>
      </c>
      <c r="M28" s="40">
        <v>5</v>
      </c>
      <c r="N28" s="72">
        <v>3230432.16</v>
      </c>
    </row>
    <row r="29" spans="1:14">
      <c r="A29" s="52">
        <v>516</v>
      </c>
      <c r="B29" s="47" t="s">
        <v>34</v>
      </c>
      <c r="C29" s="47" t="s">
        <v>69</v>
      </c>
      <c r="D29" s="47" t="s">
        <v>70</v>
      </c>
      <c r="E29" s="47" t="s">
        <v>89</v>
      </c>
      <c r="F29" s="47" t="s">
        <v>90</v>
      </c>
      <c r="G29" s="101">
        <v>43220305.090000004</v>
      </c>
      <c r="H29" s="69">
        <v>2500000</v>
      </c>
      <c r="I29" s="69">
        <v>460825.42</v>
      </c>
      <c r="J29" s="69">
        <f t="shared" si="0"/>
        <v>2960825.42</v>
      </c>
      <c r="K29" s="69">
        <f t="shared" si="4"/>
        <v>1487238.9085054835</v>
      </c>
      <c r="L29" s="69">
        <f t="shared" si="2"/>
        <v>1473586.5114945164</v>
      </c>
      <c r="M29" s="40">
        <v>7</v>
      </c>
      <c r="N29" s="72">
        <v>-644795.56999999995</v>
      </c>
    </row>
    <row r="30" spans="1:14">
      <c r="A30" s="52">
        <v>517</v>
      </c>
      <c r="B30" s="47" t="s">
        <v>34</v>
      </c>
      <c r="C30" s="47" t="s">
        <v>69</v>
      </c>
      <c r="D30" s="47" t="s">
        <v>70</v>
      </c>
      <c r="E30" s="47" t="s">
        <v>91</v>
      </c>
      <c r="F30" s="47" t="s">
        <v>92</v>
      </c>
      <c r="G30" s="101">
        <v>54769866.880000003</v>
      </c>
      <c r="H30" s="69">
        <v>399832.22</v>
      </c>
      <c r="I30" s="69">
        <v>700527.71</v>
      </c>
      <c r="J30" s="69">
        <f t="shared" si="0"/>
        <v>1100359.93</v>
      </c>
      <c r="K30" s="69">
        <f t="shared" si="4"/>
        <v>1884666.8682227442</v>
      </c>
      <c r="L30" s="69">
        <f t="shared" si="2"/>
        <v>-784306.93822274427</v>
      </c>
      <c r="M30" s="40">
        <v>6</v>
      </c>
      <c r="N30" s="72">
        <v>3186205.58</v>
      </c>
    </row>
    <row r="31" spans="1:14">
      <c r="A31" s="52">
        <v>518</v>
      </c>
      <c r="B31" s="47" t="s">
        <v>34</v>
      </c>
      <c r="C31" s="47" t="s">
        <v>69</v>
      </c>
      <c r="D31" s="47" t="s">
        <v>70</v>
      </c>
      <c r="E31" s="47" t="s">
        <v>93</v>
      </c>
      <c r="F31" s="47" t="s">
        <v>94</v>
      </c>
      <c r="G31" s="101">
        <v>97921461.989999995</v>
      </c>
      <c r="H31" s="69">
        <v>4023410.42</v>
      </c>
      <c r="I31" s="69">
        <v>1325493.71</v>
      </c>
      <c r="J31" s="69">
        <f t="shared" si="0"/>
        <v>5348904.13</v>
      </c>
      <c r="K31" s="69">
        <f t="shared" si="4"/>
        <v>3369541.4214686835</v>
      </c>
      <c r="L31" s="69">
        <f t="shared" si="2"/>
        <v>1979362.7085313164</v>
      </c>
      <c r="M31" s="40">
        <v>1</v>
      </c>
      <c r="N31" s="72">
        <v>2098694.33</v>
      </c>
    </row>
    <row r="32" spans="1:14">
      <c r="A32" s="52">
        <v>519</v>
      </c>
      <c r="B32" s="47" t="s">
        <v>34</v>
      </c>
      <c r="C32" s="47" t="s">
        <v>69</v>
      </c>
      <c r="D32" s="47" t="s">
        <v>70</v>
      </c>
      <c r="E32" s="47" t="s">
        <v>95</v>
      </c>
      <c r="F32" s="47" t="s">
        <v>96</v>
      </c>
      <c r="G32" s="101">
        <v>66382272.549999997</v>
      </c>
      <c r="H32" s="69">
        <v>0</v>
      </c>
      <c r="I32" s="69">
        <v>124846.22</v>
      </c>
      <c r="J32" s="69">
        <f t="shared" si="0"/>
        <v>124846.22</v>
      </c>
      <c r="K32" s="69">
        <f t="shared" si="4"/>
        <v>2284257.3268696819</v>
      </c>
      <c r="L32" s="69">
        <f t="shared" si="2"/>
        <v>-2159411.1068696817</v>
      </c>
      <c r="M32" s="40">
        <v>1</v>
      </c>
      <c r="N32" s="72">
        <v>4144754.63</v>
      </c>
    </row>
    <row r="33" spans="1:14">
      <c r="A33" s="52">
        <v>520</v>
      </c>
      <c r="B33" s="47" t="s">
        <v>34</v>
      </c>
      <c r="C33" s="47" t="s">
        <v>69</v>
      </c>
      <c r="D33" s="47" t="s">
        <v>70</v>
      </c>
      <c r="E33" s="47" t="s">
        <v>97</v>
      </c>
      <c r="F33" s="47" t="s">
        <v>98</v>
      </c>
      <c r="G33" s="101">
        <v>103025044.19</v>
      </c>
      <c r="H33" s="69">
        <v>9796446.3800000008</v>
      </c>
      <c r="I33" s="69">
        <v>1163380.31</v>
      </c>
      <c r="J33" s="69">
        <f t="shared" si="0"/>
        <v>10959826.690000001</v>
      </c>
      <c r="K33" s="69">
        <f t="shared" si="4"/>
        <v>3545159.0161337475</v>
      </c>
      <c r="L33" s="69">
        <f t="shared" si="2"/>
        <v>7414667.6738662533</v>
      </c>
      <c r="M33" s="40">
        <v>1</v>
      </c>
      <c r="N33" s="72">
        <v>21735494.149999999</v>
      </c>
    </row>
    <row r="34" spans="1:14">
      <c r="A34" s="52">
        <v>521</v>
      </c>
      <c r="B34" s="47" t="s">
        <v>34</v>
      </c>
      <c r="C34" s="47" t="s">
        <v>69</v>
      </c>
      <c r="D34" s="47" t="s">
        <v>70</v>
      </c>
      <c r="E34" s="47" t="s">
        <v>99</v>
      </c>
      <c r="F34" s="47" t="s">
        <v>100</v>
      </c>
      <c r="G34" s="101">
        <v>27331124.82</v>
      </c>
      <c r="H34" s="69">
        <v>3165295.03</v>
      </c>
      <c r="I34" s="69">
        <v>363274.79</v>
      </c>
      <c r="J34" s="69">
        <f t="shared" si="0"/>
        <v>3528569.82</v>
      </c>
      <c r="K34" s="69">
        <f t="shared" si="4"/>
        <v>940481.84437570628</v>
      </c>
      <c r="L34" s="69">
        <f t="shared" si="2"/>
        <v>2588087.9756242936</v>
      </c>
      <c r="M34" s="40">
        <v>0</v>
      </c>
      <c r="N34" s="72">
        <v>3350320.08</v>
      </c>
    </row>
    <row r="35" spans="1:14">
      <c r="A35" s="52">
        <v>522</v>
      </c>
      <c r="B35" s="47" t="s">
        <v>34</v>
      </c>
      <c r="C35" s="47" t="s">
        <v>69</v>
      </c>
      <c r="D35" s="47" t="s">
        <v>70</v>
      </c>
      <c r="E35" s="47" t="s">
        <v>101</v>
      </c>
      <c r="F35" s="47" t="s">
        <v>102</v>
      </c>
      <c r="G35" s="101">
        <v>23373133.670000002</v>
      </c>
      <c r="H35" s="69">
        <v>3505713.98</v>
      </c>
      <c r="I35" s="69">
        <v>271845.21000000002</v>
      </c>
      <c r="J35" s="69">
        <f t="shared" si="0"/>
        <v>3777559.19</v>
      </c>
      <c r="K35" s="69">
        <f t="shared" si="4"/>
        <v>804284.78548075806</v>
      </c>
      <c r="L35" s="69">
        <f t="shared" si="2"/>
        <v>2973274.4045192418</v>
      </c>
      <c r="M35" s="40">
        <v>1</v>
      </c>
      <c r="N35" s="72">
        <v>2278315.31</v>
      </c>
    </row>
    <row r="36" spans="1:14">
      <c r="A36" s="52">
        <v>523</v>
      </c>
      <c r="B36" s="47" t="s">
        <v>34</v>
      </c>
      <c r="C36" s="47" t="s">
        <v>69</v>
      </c>
      <c r="D36" s="47" t="s">
        <v>70</v>
      </c>
      <c r="E36" s="47" t="s">
        <v>103</v>
      </c>
      <c r="F36" s="47" t="s">
        <v>104</v>
      </c>
      <c r="G36" s="101">
        <v>32622978.120000001</v>
      </c>
      <c r="H36" s="69">
        <v>0</v>
      </c>
      <c r="I36" s="69">
        <v>124846.22</v>
      </c>
      <c r="J36" s="69">
        <f t="shared" si="0"/>
        <v>124846.22</v>
      </c>
      <c r="K36" s="69">
        <f t="shared" si="4"/>
        <v>1122577.9704783447</v>
      </c>
      <c r="L36" s="69">
        <f t="shared" si="2"/>
        <v>-997731.75047834474</v>
      </c>
      <c r="M36" s="40">
        <v>7</v>
      </c>
      <c r="N36" s="72">
        <v>-206986.49</v>
      </c>
    </row>
    <row r="37" spans="1:14">
      <c r="A37" s="52">
        <v>524</v>
      </c>
      <c r="B37" s="47" t="s">
        <v>34</v>
      </c>
      <c r="C37" s="47" t="s">
        <v>69</v>
      </c>
      <c r="D37" s="47" t="s">
        <v>70</v>
      </c>
      <c r="E37" s="47" t="s">
        <v>105</v>
      </c>
      <c r="F37" s="47" t="s">
        <v>106</v>
      </c>
      <c r="G37" s="101">
        <v>26545574.98</v>
      </c>
      <c r="H37" s="69">
        <v>0</v>
      </c>
      <c r="I37" s="69">
        <v>332406.98</v>
      </c>
      <c r="J37" s="69">
        <f t="shared" si="0"/>
        <v>332406.98</v>
      </c>
      <c r="K37" s="69">
        <f t="shared" si="4"/>
        <v>913450.56164446601</v>
      </c>
      <c r="L37" s="69">
        <f t="shared" si="2"/>
        <v>-581043.58164446603</v>
      </c>
      <c r="M37" s="40">
        <v>1</v>
      </c>
      <c r="N37" s="72">
        <v>345352.95</v>
      </c>
    </row>
    <row r="38" spans="1:14">
      <c r="A38" s="52">
        <v>525</v>
      </c>
      <c r="B38" s="47" t="s">
        <v>34</v>
      </c>
      <c r="C38" s="47" t="s">
        <v>69</v>
      </c>
      <c r="D38" s="47" t="s">
        <v>70</v>
      </c>
      <c r="E38" s="47" t="s">
        <v>107</v>
      </c>
      <c r="F38" s="47" t="s">
        <v>108</v>
      </c>
      <c r="G38" s="101">
        <v>132379462.64</v>
      </c>
      <c r="H38" s="69">
        <v>3000000</v>
      </c>
      <c r="I38" s="69">
        <v>124846.22</v>
      </c>
      <c r="J38" s="69">
        <f t="shared" si="0"/>
        <v>3124846.22</v>
      </c>
      <c r="K38" s="69">
        <f t="shared" si="4"/>
        <v>4555263.7149432953</v>
      </c>
      <c r="L38" s="69">
        <f t="shared" si="2"/>
        <v>-1430417.4949432951</v>
      </c>
      <c r="M38" s="40">
        <v>6</v>
      </c>
      <c r="N38" s="72">
        <v>-7014315.1299999999</v>
      </c>
    </row>
    <row r="39" spans="1:14">
      <c r="A39" s="52">
        <v>526</v>
      </c>
      <c r="B39" s="47" t="s">
        <v>34</v>
      </c>
      <c r="C39" s="47" t="s">
        <v>69</v>
      </c>
      <c r="D39" s="47" t="s">
        <v>70</v>
      </c>
      <c r="E39" s="47" t="s">
        <v>109</v>
      </c>
      <c r="F39" s="47" t="s">
        <v>110</v>
      </c>
      <c r="G39" s="101">
        <v>24270243.780000001</v>
      </c>
      <c r="H39" s="69">
        <v>0</v>
      </c>
      <c r="I39" s="69">
        <v>321409</v>
      </c>
      <c r="J39" s="69">
        <f t="shared" si="0"/>
        <v>321409</v>
      </c>
      <c r="K39" s="69">
        <f t="shared" si="4"/>
        <v>835154.92991928803</v>
      </c>
      <c r="L39" s="69">
        <f t="shared" si="2"/>
        <v>-513745.92991928803</v>
      </c>
      <c r="M39" s="40">
        <v>5</v>
      </c>
      <c r="N39" s="72">
        <v>1970129.33</v>
      </c>
    </row>
    <row r="40" spans="1:14">
      <c r="A40" s="52">
        <v>527</v>
      </c>
      <c r="B40" s="47" t="s">
        <v>34</v>
      </c>
      <c r="C40" s="47" t="s">
        <v>69</v>
      </c>
      <c r="D40" s="47" t="s">
        <v>70</v>
      </c>
      <c r="E40" s="47" t="s">
        <v>111</v>
      </c>
      <c r="F40" s="47" t="s">
        <v>112</v>
      </c>
      <c r="G40" s="101">
        <v>23210035.140000001</v>
      </c>
      <c r="H40" s="69">
        <v>969524.36</v>
      </c>
      <c r="I40" s="69">
        <v>286184.11</v>
      </c>
      <c r="J40" s="69">
        <f t="shared" si="0"/>
        <v>1255708.47</v>
      </c>
      <c r="K40" s="69">
        <f t="shared" si="4"/>
        <v>798672.45860729099</v>
      </c>
      <c r="L40" s="69">
        <f t="shared" si="2"/>
        <v>457036.01139270898</v>
      </c>
      <c r="M40" s="40">
        <v>1</v>
      </c>
      <c r="N40" s="72">
        <v>8883697.3599999994</v>
      </c>
    </row>
    <row r="41" spans="1:14">
      <c r="A41" s="59"/>
      <c r="B41" s="60"/>
      <c r="C41" s="58"/>
      <c r="D41" s="61" t="s">
        <v>113</v>
      </c>
      <c r="E41" s="60"/>
      <c r="F41" s="60"/>
      <c r="G41" s="83">
        <v>1796581533.3300004</v>
      </c>
      <c r="H41" s="69">
        <v>44733037.689999998</v>
      </c>
      <c r="I41" s="69">
        <v>17088505.52</v>
      </c>
      <c r="J41" s="69">
        <f t="shared" si="0"/>
        <v>61821543.209999993</v>
      </c>
      <c r="K41" s="69">
        <f t="shared" si="4"/>
        <v>61821543.209999993</v>
      </c>
      <c r="L41" s="69">
        <f t="shared" si="2"/>
        <v>0</v>
      </c>
      <c r="M41" s="66"/>
    </row>
    <row r="42" spans="1:14">
      <c r="A42" s="53">
        <v>528</v>
      </c>
      <c r="B42" s="49" t="s">
        <v>34</v>
      </c>
      <c r="C42" s="47" t="s">
        <v>114</v>
      </c>
      <c r="D42" s="49" t="s">
        <v>115</v>
      </c>
      <c r="E42" s="49" t="s">
        <v>116</v>
      </c>
      <c r="F42" s="49" t="s">
        <v>117</v>
      </c>
      <c r="G42" s="101">
        <v>229565343.21000001</v>
      </c>
      <c r="H42" s="69">
        <v>13223737.9</v>
      </c>
      <c r="I42" s="69">
        <v>0</v>
      </c>
      <c r="J42" s="69">
        <f t="shared" si="0"/>
        <v>13223737.9</v>
      </c>
      <c r="K42" s="69">
        <f>G42/$G$56*$J$56</f>
        <v>7852217.460101678</v>
      </c>
      <c r="L42" s="69">
        <f t="shared" si="2"/>
        <v>5371520.4398983223</v>
      </c>
      <c r="M42" s="40">
        <v>2</v>
      </c>
      <c r="N42" s="72">
        <v>49153820.710000001</v>
      </c>
    </row>
    <row r="43" spans="1:14">
      <c r="A43" s="52">
        <v>529</v>
      </c>
      <c r="B43" s="47" t="s">
        <v>34</v>
      </c>
      <c r="C43" s="47" t="s">
        <v>114</v>
      </c>
      <c r="D43" s="47" t="s">
        <v>115</v>
      </c>
      <c r="E43" s="47" t="s">
        <v>118</v>
      </c>
      <c r="F43" s="47" t="s">
        <v>119</v>
      </c>
      <c r="G43" s="101">
        <v>27615533.120000001</v>
      </c>
      <c r="H43" s="69">
        <v>0</v>
      </c>
      <c r="I43" s="69">
        <v>0</v>
      </c>
      <c r="J43" s="69">
        <f t="shared" si="0"/>
        <v>0</v>
      </c>
      <c r="K43" s="69">
        <f t="shared" ref="K43:K56" si="5">G43/$G$56*$J$56</f>
        <v>944581.47864470154</v>
      </c>
      <c r="L43" s="69">
        <f t="shared" si="2"/>
        <v>-944581.47864470154</v>
      </c>
      <c r="M43" s="40">
        <v>2</v>
      </c>
      <c r="N43" s="72">
        <v>-705006.87</v>
      </c>
    </row>
    <row r="44" spans="1:14">
      <c r="A44" s="52">
        <v>530</v>
      </c>
      <c r="B44" s="47" t="s">
        <v>34</v>
      </c>
      <c r="C44" s="47" t="s">
        <v>114</v>
      </c>
      <c r="D44" s="47" t="s">
        <v>115</v>
      </c>
      <c r="E44" s="47" t="s">
        <v>120</v>
      </c>
      <c r="F44" s="47" t="s">
        <v>121</v>
      </c>
      <c r="G44" s="101">
        <v>50231491.409999996</v>
      </c>
      <c r="H44" s="69">
        <v>0</v>
      </c>
      <c r="I44" s="69">
        <v>0</v>
      </c>
      <c r="J44" s="69">
        <f t="shared" si="0"/>
        <v>0</v>
      </c>
      <c r="K44" s="69">
        <f t="shared" si="5"/>
        <v>1718153.9181013796</v>
      </c>
      <c r="L44" s="69">
        <f t="shared" si="2"/>
        <v>-1718153.9181013796</v>
      </c>
      <c r="M44" s="40">
        <v>1</v>
      </c>
      <c r="N44" s="72">
        <v>-6465821.2199999997</v>
      </c>
    </row>
    <row r="45" spans="1:14">
      <c r="A45" s="52">
        <v>531</v>
      </c>
      <c r="B45" s="47" t="s">
        <v>34</v>
      </c>
      <c r="C45" s="47" t="s">
        <v>114</v>
      </c>
      <c r="D45" s="47" t="s">
        <v>115</v>
      </c>
      <c r="E45" s="47" t="s">
        <v>122</v>
      </c>
      <c r="F45" s="47" t="s">
        <v>123</v>
      </c>
      <c r="G45" s="101">
        <v>48409540.060000002</v>
      </c>
      <c r="H45" s="69">
        <v>0</v>
      </c>
      <c r="I45" s="69">
        <v>0</v>
      </c>
      <c r="J45" s="69">
        <f t="shared" si="0"/>
        <v>0</v>
      </c>
      <c r="K45" s="69">
        <f t="shared" si="5"/>
        <v>1655834.5888773743</v>
      </c>
      <c r="L45" s="69">
        <f t="shared" si="2"/>
        <v>-1655834.5888773743</v>
      </c>
      <c r="M45" s="40">
        <v>1</v>
      </c>
      <c r="N45" s="72">
        <v>-7652531.71</v>
      </c>
    </row>
    <row r="46" spans="1:14">
      <c r="A46" s="52">
        <v>532</v>
      </c>
      <c r="B46" s="47" t="s">
        <v>34</v>
      </c>
      <c r="C46" s="47" t="s">
        <v>114</v>
      </c>
      <c r="D46" s="47" t="s">
        <v>115</v>
      </c>
      <c r="E46" s="47" t="s">
        <v>124</v>
      </c>
      <c r="F46" s="47" t="s">
        <v>125</v>
      </c>
      <c r="G46" s="101">
        <v>9240822.4100000001</v>
      </c>
      <c r="H46" s="69">
        <v>0</v>
      </c>
      <c r="I46" s="69">
        <v>7427190.7300000004</v>
      </c>
      <c r="J46" s="69">
        <f t="shared" si="0"/>
        <v>7427190.7300000004</v>
      </c>
      <c r="K46" s="69">
        <f t="shared" si="5"/>
        <v>316079.70985029795</v>
      </c>
      <c r="L46" s="69">
        <f t="shared" si="2"/>
        <v>7111111.0201497022</v>
      </c>
      <c r="M46" s="40">
        <v>3</v>
      </c>
      <c r="N46" s="72">
        <v>5948484.7400000002</v>
      </c>
    </row>
    <row r="47" spans="1:14">
      <c r="A47" s="52">
        <v>533</v>
      </c>
      <c r="B47" s="47" t="s">
        <v>34</v>
      </c>
      <c r="C47" s="47" t="s">
        <v>114</v>
      </c>
      <c r="D47" s="47" t="s">
        <v>115</v>
      </c>
      <c r="E47" s="47" t="s">
        <v>126</v>
      </c>
      <c r="F47" s="47" t="s">
        <v>127</v>
      </c>
      <c r="G47" s="101">
        <v>18725785.5</v>
      </c>
      <c r="H47" s="69">
        <v>2672173.19</v>
      </c>
      <c r="I47" s="69">
        <v>0</v>
      </c>
      <c r="J47" s="69">
        <f t="shared" si="0"/>
        <v>2672173.19</v>
      </c>
      <c r="K47" s="69">
        <f t="shared" si="5"/>
        <v>640510.18242205528</v>
      </c>
      <c r="L47" s="69">
        <f t="shared" si="2"/>
        <v>2031663.0075779445</v>
      </c>
      <c r="M47" s="40">
        <v>2</v>
      </c>
      <c r="N47" s="72">
        <v>-375873.71</v>
      </c>
    </row>
    <row r="48" spans="1:14">
      <c r="A48" s="52">
        <v>534</v>
      </c>
      <c r="B48" s="47" t="s">
        <v>34</v>
      </c>
      <c r="C48" s="47" t="s">
        <v>114</v>
      </c>
      <c r="D48" s="47" t="s">
        <v>115</v>
      </c>
      <c r="E48" s="47" t="s">
        <v>128</v>
      </c>
      <c r="F48" s="47" t="s">
        <v>129</v>
      </c>
      <c r="G48" s="101">
        <v>30590894.879999999</v>
      </c>
      <c r="H48" s="69">
        <v>1794374.94</v>
      </c>
      <c r="I48" s="69">
        <v>0</v>
      </c>
      <c r="J48" s="69">
        <f t="shared" si="0"/>
        <v>1794374.94</v>
      </c>
      <c r="K48" s="69">
        <f t="shared" si="5"/>
        <v>1046352.8838372477</v>
      </c>
      <c r="L48" s="69">
        <f t="shared" si="2"/>
        <v>748022.05616275221</v>
      </c>
      <c r="M48" s="40">
        <v>0</v>
      </c>
      <c r="N48" s="72">
        <v>1838151.75</v>
      </c>
    </row>
    <row r="49" spans="1:14">
      <c r="A49" s="52">
        <v>535</v>
      </c>
      <c r="B49" s="47" t="s">
        <v>34</v>
      </c>
      <c r="C49" s="47" t="s">
        <v>114</v>
      </c>
      <c r="D49" s="47" t="s">
        <v>115</v>
      </c>
      <c r="E49" s="47" t="s">
        <v>130</v>
      </c>
      <c r="F49" s="47" t="s">
        <v>131</v>
      </c>
      <c r="G49" s="101">
        <v>83832512.959999993</v>
      </c>
      <c r="H49" s="69">
        <v>0</v>
      </c>
      <c r="I49" s="69">
        <v>0</v>
      </c>
      <c r="J49" s="69">
        <f t="shared" si="0"/>
        <v>0</v>
      </c>
      <c r="K49" s="69">
        <f t="shared" si="5"/>
        <v>2867467.3310184455</v>
      </c>
      <c r="L49" s="69">
        <f t="shared" si="2"/>
        <v>-2867467.3310184455</v>
      </c>
      <c r="M49" s="40">
        <v>3</v>
      </c>
      <c r="N49" s="72">
        <v>-9046241.0099999998</v>
      </c>
    </row>
    <row r="50" spans="1:14">
      <c r="A50" s="52">
        <v>536</v>
      </c>
      <c r="B50" s="47" t="s">
        <v>34</v>
      </c>
      <c r="C50" s="47" t="s">
        <v>114</v>
      </c>
      <c r="D50" s="47" t="s">
        <v>115</v>
      </c>
      <c r="E50" s="47" t="s">
        <v>132</v>
      </c>
      <c r="F50" s="47" t="s">
        <v>133</v>
      </c>
      <c r="G50" s="101">
        <v>31654904.5</v>
      </c>
      <c r="H50" s="69">
        <v>0</v>
      </c>
      <c r="I50" s="69">
        <v>0</v>
      </c>
      <c r="J50" s="69">
        <f t="shared" si="0"/>
        <v>0</v>
      </c>
      <c r="K50" s="69">
        <f t="shared" si="5"/>
        <v>1082747.0311377719</v>
      </c>
      <c r="L50" s="69">
        <f t="shared" si="2"/>
        <v>-1082747.0311377719</v>
      </c>
      <c r="M50" s="40">
        <v>2</v>
      </c>
      <c r="N50" s="72">
        <v>-209274.14</v>
      </c>
    </row>
    <row r="51" spans="1:14">
      <c r="A51" s="52">
        <v>537</v>
      </c>
      <c r="B51" s="47" t="s">
        <v>34</v>
      </c>
      <c r="C51" s="47" t="s">
        <v>114</v>
      </c>
      <c r="D51" s="47" t="s">
        <v>115</v>
      </c>
      <c r="E51" s="47" t="s">
        <v>134</v>
      </c>
      <c r="F51" s="47" t="s">
        <v>135</v>
      </c>
      <c r="G51" s="101">
        <v>30772706.350000001</v>
      </c>
      <c r="H51" s="69">
        <v>0</v>
      </c>
      <c r="I51" s="69">
        <v>0</v>
      </c>
      <c r="J51" s="69">
        <f t="shared" si="0"/>
        <v>0</v>
      </c>
      <c r="K51" s="69">
        <f t="shared" si="5"/>
        <v>1052571.6936071301</v>
      </c>
      <c r="L51" s="69">
        <f t="shared" si="2"/>
        <v>-1052571.6936071301</v>
      </c>
      <c r="M51" s="40">
        <v>4</v>
      </c>
      <c r="N51" s="72">
        <v>3826831.76</v>
      </c>
    </row>
    <row r="52" spans="1:14">
      <c r="A52" s="52">
        <v>538</v>
      </c>
      <c r="B52" s="47" t="s">
        <v>34</v>
      </c>
      <c r="C52" s="47" t="s">
        <v>114</v>
      </c>
      <c r="D52" s="47" t="s">
        <v>115</v>
      </c>
      <c r="E52" s="47" t="s">
        <v>136</v>
      </c>
      <c r="F52" s="47" t="s">
        <v>137</v>
      </c>
      <c r="G52" s="101">
        <v>44775892.140000001</v>
      </c>
      <c r="H52" s="69">
        <v>0</v>
      </c>
      <c r="I52" s="69">
        <v>0</v>
      </c>
      <c r="J52" s="69">
        <f t="shared" si="0"/>
        <v>0</v>
      </c>
      <c r="K52" s="69">
        <f t="shared" si="5"/>
        <v>1531546.6922710221</v>
      </c>
      <c r="L52" s="69">
        <f t="shared" si="2"/>
        <v>-1531546.6922710221</v>
      </c>
      <c r="M52" s="40">
        <v>2</v>
      </c>
      <c r="N52" s="72">
        <v>-5064000.2699999996</v>
      </c>
    </row>
    <row r="53" spans="1:14">
      <c r="A53" s="52">
        <v>539</v>
      </c>
      <c r="B53" s="47" t="s">
        <v>34</v>
      </c>
      <c r="C53" s="47" t="s">
        <v>114</v>
      </c>
      <c r="D53" s="47" t="s">
        <v>115</v>
      </c>
      <c r="E53" s="47" t="s">
        <v>138</v>
      </c>
      <c r="F53" s="47" t="s">
        <v>139</v>
      </c>
      <c r="G53" s="101">
        <v>54555391.520000003</v>
      </c>
      <c r="H53" s="69">
        <v>0</v>
      </c>
      <c r="I53" s="69">
        <v>0</v>
      </c>
      <c r="J53" s="69">
        <f t="shared" si="0"/>
        <v>0</v>
      </c>
      <c r="K53" s="69">
        <f t="shared" si="5"/>
        <v>1866051.6951121674</v>
      </c>
      <c r="L53" s="69">
        <f t="shared" si="2"/>
        <v>-1866051.6951121674</v>
      </c>
      <c r="M53" s="40">
        <v>3</v>
      </c>
      <c r="N53" s="72">
        <v>3827510.42</v>
      </c>
    </row>
    <row r="54" spans="1:14">
      <c r="A54" s="52">
        <v>540</v>
      </c>
      <c r="B54" s="47" t="s">
        <v>34</v>
      </c>
      <c r="C54" s="47" t="s">
        <v>114</v>
      </c>
      <c r="D54" s="47" t="s">
        <v>115</v>
      </c>
      <c r="E54" s="47" t="s">
        <v>140</v>
      </c>
      <c r="F54" s="47" t="s">
        <v>141</v>
      </c>
      <c r="G54" s="101">
        <v>45528196.469999999</v>
      </c>
      <c r="H54" s="69">
        <v>0</v>
      </c>
      <c r="I54" s="69">
        <v>0</v>
      </c>
      <c r="J54" s="69">
        <f t="shared" si="0"/>
        <v>0</v>
      </c>
      <c r="K54" s="69">
        <f t="shared" si="5"/>
        <v>1557279.0485262619</v>
      </c>
      <c r="L54" s="69">
        <f t="shared" si="2"/>
        <v>-1557279.0485262619</v>
      </c>
      <c r="M54" s="40">
        <v>0</v>
      </c>
      <c r="N54" s="72">
        <v>3121081.95</v>
      </c>
    </row>
    <row r="55" spans="1:14">
      <c r="A55" s="52">
        <v>541</v>
      </c>
      <c r="B55" s="47" t="s">
        <v>34</v>
      </c>
      <c r="C55" s="47" t="s">
        <v>114</v>
      </c>
      <c r="D55" s="47" t="s">
        <v>115</v>
      </c>
      <c r="E55" s="47" t="s">
        <v>142</v>
      </c>
      <c r="F55" s="47" t="s">
        <v>143</v>
      </c>
      <c r="G55" s="101">
        <v>28828861.93</v>
      </c>
      <c r="H55" s="69">
        <v>0</v>
      </c>
      <c r="I55" s="69">
        <v>0</v>
      </c>
      <c r="J55" s="69">
        <f t="shared" si="0"/>
        <v>0</v>
      </c>
      <c r="K55" s="69">
        <f t="shared" si="5"/>
        <v>986083.04649247124</v>
      </c>
      <c r="L55" s="69">
        <f t="shared" si="2"/>
        <v>-986083.04649247124</v>
      </c>
      <c r="M55" s="40">
        <v>3</v>
      </c>
      <c r="N55" s="72">
        <v>28742.66</v>
      </c>
    </row>
    <row r="56" spans="1:14">
      <c r="A56" s="59"/>
      <c r="B56" s="60"/>
      <c r="C56" s="58"/>
      <c r="D56" s="61" t="s">
        <v>144</v>
      </c>
      <c r="E56" s="60"/>
      <c r="F56" s="60"/>
      <c r="G56" s="83">
        <v>734327876.45999992</v>
      </c>
      <c r="H56" s="69">
        <v>17690286.030000001</v>
      </c>
      <c r="I56" s="69">
        <v>7427190.7300000004</v>
      </c>
      <c r="J56" s="69">
        <f t="shared" si="0"/>
        <v>25117476.760000002</v>
      </c>
      <c r="K56" s="69">
        <f t="shared" si="5"/>
        <v>25117476.760000002</v>
      </c>
      <c r="L56" s="69">
        <f t="shared" si="2"/>
        <v>0</v>
      </c>
      <c r="M56" s="66"/>
    </row>
    <row r="57" spans="1:14">
      <c r="A57" s="53">
        <v>542</v>
      </c>
      <c r="B57" s="49" t="s">
        <v>34</v>
      </c>
      <c r="C57" s="47" t="s">
        <v>145</v>
      </c>
      <c r="D57" s="49" t="s">
        <v>146</v>
      </c>
      <c r="E57" s="49" t="s">
        <v>147</v>
      </c>
      <c r="F57" s="49" t="s">
        <v>148</v>
      </c>
      <c r="G57" s="101">
        <v>155207939.87</v>
      </c>
      <c r="H57" s="69">
        <v>0</v>
      </c>
      <c r="I57" s="69">
        <v>0</v>
      </c>
      <c r="J57" s="69">
        <f t="shared" si="0"/>
        <v>0</v>
      </c>
      <c r="K57" s="69">
        <f>G57/$G$66*$J$66</f>
        <v>5095171.7292694217</v>
      </c>
      <c r="L57" s="69">
        <f t="shared" si="2"/>
        <v>-5095171.7292694217</v>
      </c>
      <c r="M57" s="40">
        <v>0</v>
      </c>
      <c r="N57" s="72">
        <v>39128133.520000003</v>
      </c>
    </row>
    <row r="58" spans="1:14">
      <c r="A58" s="52">
        <v>543</v>
      </c>
      <c r="B58" s="47" t="s">
        <v>34</v>
      </c>
      <c r="C58" s="47" t="s">
        <v>145</v>
      </c>
      <c r="D58" s="47" t="s">
        <v>146</v>
      </c>
      <c r="E58" s="47" t="s">
        <v>149</v>
      </c>
      <c r="F58" s="47" t="s">
        <v>150</v>
      </c>
      <c r="G58" s="101">
        <v>72577290.819999993</v>
      </c>
      <c r="H58" s="69">
        <v>0</v>
      </c>
      <c r="I58" s="69">
        <v>0</v>
      </c>
      <c r="J58" s="69">
        <f t="shared" si="0"/>
        <v>0</v>
      </c>
      <c r="K58" s="69">
        <f t="shared" ref="K58:K66" si="6">G58/$G$66*$J$66</f>
        <v>2382569.8651935151</v>
      </c>
      <c r="L58" s="69">
        <f t="shared" si="2"/>
        <v>-2382569.8651935151</v>
      </c>
      <c r="M58" s="40">
        <v>2</v>
      </c>
      <c r="N58" s="72">
        <v>4661561.8099999996</v>
      </c>
    </row>
    <row r="59" spans="1:14">
      <c r="A59" s="52">
        <v>544</v>
      </c>
      <c r="B59" s="47" t="s">
        <v>34</v>
      </c>
      <c r="C59" s="47" t="s">
        <v>145</v>
      </c>
      <c r="D59" s="47" t="s">
        <v>146</v>
      </c>
      <c r="E59" s="47" t="s">
        <v>151</v>
      </c>
      <c r="F59" s="47" t="s">
        <v>152</v>
      </c>
      <c r="G59" s="101">
        <v>22540539.890000001</v>
      </c>
      <c r="H59" s="69">
        <v>3000000</v>
      </c>
      <c r="I59" s="69">
        <v>500000</v>
      </c>
      <c r="J59" s="69">
        <f t="shared" si="0"/>
        <v>3500000</v>
      </c>
      <c r="K59" s="69">
        <f t="shared" si="6"/>
        <v>739961.63924469776</v>
      </c>
      <c r="L59" s="69">
        <f t="shared" si="2"/>
        <v>2760038.360755302</v>
      </c>
      <c r="M59" s="40">
        <v>6</v>
      </c>
      <c r="N59" s="72">
        <v>3435773.88</v>
      </c>
    </row>
    <row r="60" spans="1:14">
      <c r="A60" s="52">
        <v>545</v>
      </c>
      <c r="B60" s="47" t="s">
        <v>34</v>
      </c>
      <c r="C60" s="47" t="s">
        <v>145</v>
      </c>
      <c r="D60" s="47" t="s">
        <v>146</v>
      </c>
      <c r="E60" s="47" t="s">
        <v>153</v>
      </c>
      <c r="F60" s="47" t="s">
        <v>154</v>
      </c>
      <c r="G60" s="101">
        <v>27938812.559999999</v>
      </c>
      <c r="H60" s="69">
        <v>0</v>
      </c>
      <c r="I60" s="69">
        <v>0</v>
      </c>
      <c r="J60" s="69">
        <f t="shared" si="0"/>
        <v>0</v>
      </c>
      <c r="K60" s="69">
        <f t="shared" si="6"/>
        <v>917176.32502758771</v>
      </c>
      <c r="L60" s="69">
        <f t="shared" si="2"/>
        <v>-917176.32502758771</v>
      </c>
      <c r="M60" s="40">
        <v>6</v>
      </c>
      <c r="N60" s="72">
        <v>3602277.17</v>
      </c>
    </row>
    <row r="61" spans="1:14">
      <c r="A61" s="52">
        <v>546</v>
      </c>
      <c r="B61" s="47" t="s">
        <v>34</v>
      </c>
      <c r="C61" s="47" t="s">
        <v>145</v>
      </c>
      <c r="D61" s="47" t="s">
        <v>146</v>
      </c>
      <c r="E61" s="47" t="s">
        <v>155</v>
      </c>
      <c r="F61" s="47" t="s">
        <v>156</v>
      </c>
      <c r="G61" s="101">
        <v>147296620.52000001</v>
      </c>
      <c r="H61" s="69">
        <v>10000000</v>
      </c>
      <c r="I61" s="69">
        <v>4000000</v>
      </c>
      <c r="J61" s="69">
        <f t="shared" si="0"/>
        <v>14000000</v>
      </c>
      <c r="K61" s="69">
        <f t="shared" si="6"/>
        <v>4835458.6583588431</v>
      </c>
      <c r="L61" s="69">
        <f t="shared" si="2"/>
        <v>9164541.3416411579</v>
      </c>
      <c r="M61" s="40">
        <v>6</v>
      </c>
      <c r="N61" s="72">
        <v>20727947.719999999</v>
      </c>
    </row>
    <row r="62" spans="1:14">
      <c r="A62" s="52">
        <v>547</v>
      </c>
      <c r="B62" s="47" t="s">
        <v>34</v>
      </c>
      <c r="C62" s="47" t="s">
        <v>145</v>
      </c>
      <c r="D62" s="47" t="s">
        <v>146</v>
      </c>
      <c r="E62" s="47" t="s">
        <v>157</v>
      </c>
      <c r="F62" s="47" t="s">
        <v>158</v>
      </c>
      <c r="G62" s="101">
        <v>24922371.91</v>
      </c>
      <c r="H62" s="69">
        <v>0</v>
      </c>
      <c r="I62" s="69">
        <v>0</v>
      </c>
      <c r="J62" s="69">
        <f t="shared" si="0"/>
        <v>0</v>
      </c>
      <c r="K62" s="69">
        <f t="shared" si="6"/>
        <v>818152.50488171028</v>
      </c>
      <c r="L62" s="69">
        <f t="shared" si="2"/>
        <v>-818152.50488171028</v>
      </c>
      <c r="M62" s="40">
        <v>1</v>
      </c>
      <c r="N62" s="72">
        <v>3369070.74</v>
      </c>
    </row>
    <row r="63" spans="1:14">
      <c r="A63" s="52">
        <v>548</v>
      </c>
      <c r="B63" s="47" t="s">
        <v>34</v>
      </c>
      <c r="C63" s="47" t="s">
        <v>145</v>
      </c>
      <c r="D63" s="47" t="s">
        <v>146</v>
      </c>
      <c r="E63" s="47" t="s">
        <v>159</v>
      </c>
      <c r="F63" s="47" t="s">
        <v>160</v>
      </c>
      <c r="G63" s="101">
        <v>15571889.33</v>
      </c>
      <c r="H63" s="69">
        <v>309176.56</v>
      </c>
      <c r="I63" s="69">
        <v>328613.74</v>
      </c>
      <c r="J63" s="69">
        <f t="shared" si="0"/>
        <v>637790.30000000005</v>
      </c>
      <c r="K63" s="69">
        <f t="shared" si="6"/>
        <v>511194.53265073575</v>
      </c>
      <c r="L63" s="69">
        <f t="shared" si="2"/>
        <v>126595.76734926429</v>
      </c>
      <c r="M63" s="40">
        <v>7</v>
      </c>
      <c r="N63" s="72">
        <v>-2803450.24</v>
      </c>
    </row>
    <row r="64" spans="1:14">
      <c r="A64" s="52">
        <v>549</v>
      </c>
      <c r="B64" s="47" t="s">
        <v>34</v>
      </c>
      <c r="C64" s="47" t="s">
        <v>145</v>
      </c>
      <c r="D64" s="47" t="s">
        <v>146</v>
      </c>
      <c r="E64" s="47" t="s">
        <v>161</v>
      </c>
      <c r="F64" s="47" t="s">
        <v>162</v>
      </c>
      <c r="G64" s="101">
        <v>50456760.079999998</v>
      </c>
      <c r="H64" s="69">
        <v>0</v>
      </c>
      <c r="I64" s="69">
        <v>0</v>
      </c>
      <c r="J64" s="69">
        <f t="shared" si="0"/>
        <v>0</v>
      </c>
      <c r="K64" s="69">
        <f t="shared" si="6"/>
        <v>1656396.3011523599</v>
      </c>
      <c r="L64" s="69">
        <f t="shared" si="2"/>
        <v>-1656396.3011523599</v>
      </c>
      <c r="M64" s="40">
        <v>7</v>
      </c>
      <c r="N64" s="72">
        <v>-474728.78</v>
      </c>
    </row>
    <row r="65" spans="1:14">
      <c r="A65" s="52">
        <v>550</v>
      </c>
      <c r="B65" s="47" t="s">
        <v>34</v>
      </c>
      <c r="C65" s="47" t="s">
        <v>145</v>
      </c>
      <c r="D65" s="47" t="s">
        <v>146</v>
      </c>
      <c r="E65" s="47" t="s">
        <v>163</v>
      </c>
      <c r="F65" s="47" t="s">
        <v>164</v>
      </c>
      <c r="G65" s="101">
        <v>35996937.780000001</v>
      </c>
      <c r="H65" s="69">
        <v>0</v>
      </c>
      <c r="I65" s="69">
        <v>0</v>
      </c>
      <c r="J65" s="69">
        <f t="shared" si="0"/>
        <v>0</v>
      </c>
      <c r="K65" s="69">
        <f t="shared" si="6"/>
        <v>1181708.7442211302</v>
      </c>
      <c r="L65" s="69">
        <f t="shared" si="2"/>
        <v>-1181708.7442211302</v>
      </c>
      <c r="M65" s="40">
        <v>0</v>
      </c>
      <c r="N65" s="72">
        <v>1397520.76</v>
      </c>
    </row>
    <row r="66" spans="1:14">
      <c r="A66" s="59"/>
      <c r="B66" s="60"/>
      <c r="C66" s="58"/>
      <c r="D66" s="61" t="s">
        <v>165</v>
      </c>
      <c r="E66" s="60"/>
      <c r="F66" s="60"/>
      <c r="G66" s="83">
        <v>552509162.75999999</v>
      </c>
      <c r="H66" s="69">
        <v>13309176.560000001</v>
      </c>
      <c r="I66" s="69">
        <v>4828613.74</v>
      </c>
      <c r="J66" s="69">
        <f t="shared" si="0"/>
        <v>18137790.300000001</v>
      </c>
      <c r="K66" s="69">
        <f t="shared" si="6"/>
        <v>18137790.300000001</v>
      </c>
      <c r="L66" s="69">
        <f t="shared" si="2"/>
        <v>0</v>
      </c>
      <c r="M66" s="66"/>
    </row>
    <row r="67" spans="1:14">
      <c r="A67" s="53">
        <v>551</v>
      </c>
      <c r="B67" s="49" t="s">
        <v>34</v>
      </c>
      <c r="C67" s="47" t="s">
        <v>166</v>
      </c>
      <c r="D67" s="49" t="s">
        <v>167</v>
      </c>
      <c r="E67" s="49" t="s">
        <v>168</v>
      </c>
      <c r="F67" s="49" t="s">
        <v>169</v>
      </c>
      <c r="G67" s="101">
        <v>379377541.41000003</v>
      </c>
      <c r="H67" s="69">
        <v>0</v>
      </c>
      <c r="I67" s="69">
        <v>4877173.3600000003</v>
      </c>
      <c r="J67" s="69">
        <f t="shared" si="0"/>
        <v>4877173.3600000003</v>
      </c>
      <c r="K67" s="69">
        <f>G67/$G$85*$J$85</f>
        <v>13088052.61724788</v>
      </c>
      <c r="L67" s="69">
        <f t="shared" si="2"/>
        <v>-8210879.2572478792</v>
      </c>
      <c r="M67" s="40">
        <v>2</v>
      </c>
      <c r="N67" s="72">
        <v>188711359.5</v>
      </c>
    </row>
    <row r="68" spans="1:14">
      <c r="A68" s="52">
        <v>552</v>
      </c>
      <c r="B68" s="47" t="s">
        <v>34</v>
      </c>
      <c r="C68" s="47" t="s">
        <v>166</v>
      </c>
      <c r="D68" s="47" t="s">
        <v>167</v>
      </c>
      <c r="E68" s="47" t="s">
        <v>170</v>
      </c>
      <c r="F68" s="47" t="s">
        <v>171</v>
      </c>
      <c r="G68" s="101">
        <v>45659074.280000001</v>
      </c>
      <c r="H68" s="69">
        <v>555552</v>
      </c>
      <c r="I68" s="69">
        <v>558484.36</v>
      </c>
      <c r="J68" s="69">
        <f t="shared" si="0"/>
        <v>1114036.3599999999</v>
      </c>
      <c r="K68" s="69">
        <f t="shared" ref="K68:K85" si="7">G68/$G$85*$J$85</f>
        <v>1575181.1886662135</v>
      </c>
      <c r="L68" s="69">
        <f t="shared" si="2"/>
        <v>-461144.82866621367</v>
      </c>
      <c r="M68" s="40">
        <v>0</v>
      </c>
      <c r="N68" s="72">
        <v>4893894.96</v>
      </c>
    </row>
    <row r="69" spans="1:14">
      <c r="A69" s="52">
        <v>553</v>
      </c>
      <c r="B69" s="47" t="s">
        <v>34</v>
      </c>
      <c r="C69" s="47" t="s">
        <v>166</v>
      </c>
      <c r="D69" s="47" t="s">
        <v>167</v>
      </c>
      <c r="E69" s="47" t="s">
        <v>172</v>
      </c>
      <c r="F69" s="47" t="s">
        <v>173</v>
      </c>
      <c r="G69" s="101">
        <v>31582398.789999999</v>
      </c>
      <c r="H69" s="69">
        <v>138888</v>
      </c>
      <c r="I69" s="69">
        <v>315867.37</v>
      </c>
      <c r="J69" s="69">
        <f t="shared" ref="J69:J100" si="8">H69+I69</f>
        <v>454755.37</v>
      </c>
      <c r="K69" s="69">
        <f t="shared" si="7"/>
        <v>1089553.4184921845</v>
      </c>
      <c r="L69" s="69">
        <f t="shared" ref="L69:L100" si="9">J69-K69</f>
        <v>-634798.04849218449</v>
      </c>
      <c r="M69" s="40">
        <v>1</v>
      </c>
      <c r="N69" s="72">
        <v>-424720.46</v>
      </c>
    </row>
    <row r="70" spans="1:14">
      <c r="A70" s="52">
        <v>554</v>
      </c>
      <c r="B70" s="47" t="s">
        <v>34</v>
      </c>
      <c r="C70" s="47" t="s">
        <v>166</v>
      </c>
      <c r="D70" s="47" t="s">
        <v>167</v>
      </c>
      <c r="E70" s="47" t="s">
        <v>174</v>
      </c>
      <c r="F70" s="47" t="s">
        <v>175</v>
      </c>
      <c r="G70" s="101">
        <v>56073427.75</v>
      </c>
      <c r="H70" s="69">
        <v>4384011.43</v>
      </c>
      <c r="I70" s="69">
        <v>451338.62</v>
      </c>
      <c r="J70" s="69">
        <f t="shared" si="8"/>
        <v>4835350.05</v>
      </c>
      <c r="K70" s="69">
        <f t="shared" si="7"/>
        <v>1934463.4110228403</v>
      </c>
      <c r="L70" s="69">
        <f t="shared" si="9"/>
        <v>2900886.6389771597</v>
      </c>
      <c r="M70" s="40">
        <v>3</v>
      </c>
      <c r="N70" s="72">
        <v>4440582.6399999997</v>
      </c>
    </row>
    <row r="71" spans="1:14">
      <c r="A71" s="52">
        <v>555</v>
      </c>
      <c r="B71" s="47" t="s">
        <v>34</v>
      </c>
      <c r="C71" s="47" t="s">
        <v>166</v>
      </c>
      <c r="D71" s="47" t="s">
        <v>167</v>
      </c>
      <c r="E71" s="47" t="s">
        <v>176</v>
      </c>
      <c r="F71" s="47" t="s">
        <v>177</v>
      </c>
      <c r="G71" s="101">
        <v>45125726.259999998</v>
      </c>
      <c r="H71" s="69">
        <v>2839817.27</v>
      </c>
      <c r="I71" s="69">
        <v>456159.91</v>
      </c>
      <c r="J71" s="69">
        <f t="shared" si="8"/>
        <v>3295977.18</v>
      </c>
      <c r="K71" s="69">
        <f t="shared" si="7"/>
        <v>1556781.3463267824</v>
      </c>
      <c r="L71" s="69">
        <f t="shared" si="9"/>
        <v>1739195.8336732178</v>
      </c>
      <c r="M71" s="40">
        <v>6</v>
      </c>
      <c r="N71" s="72">
        <v>4174049.51</v>
      </c>
    </row>
    <row r="72" spans="1:14">
      <c r="A72" s="52">
        <v>556</v>
      </c>
      <c r="B72" s="47" t="s">
        <v>34</v>
      </c>
      <c r="C72" s="47" t="s">
        <v>166</v>
      </c>
      <c r="D72" s="47" t="s">
        <v>167</v>
      </c>
      <c r="E72" s="47" t="s">
        <v>178</v>
      </c>
      <c r="F72" s="47" t="s">
        <v>179</v>
      </c>
      <c r="G72" s="101">
        <v>41480839.079999998</v>
      </c>
      <c r="H72" s="69">
        <v>3199240.05</v>
      </c>
      <c r="I72" s="69">
        <v>387718.21</v>
      </c>
      <c r="J72" s="69">
        <f t="shared" si="8"/>
        <v>3586958.26</v>
      </c>
      <c r="K72" s="69">
        <f t="shared" si="7"/>
        <v>1431037.2787721423</v>
      </c>
      <c r="L72" s="69">
        <f t="shared" si="9"/>
        <v>2155920.9812278575</v>
      </c>
      <c r="M72" s="40">
        <v>4</v>
      </c>
      <c r="N72" s="72">
        <v>13196398.310000001</v>
      </c>
    </row>
    <row r="73" spans="1:14">
      <c r="A73" s="52">
        <v>557</v>
      </c>
      <c r="B73" s="47" t="s">
        <v>34</v>
      </c>
      <c r="C73" s="47" t="s">
        <v>166</v>
      </c>
      <c r="D73" s="47" t="s">
        <v>167</v>
      </c>
      <c r="E73" s="47" t="s">
        <v>180</v>
      </c>
      <c r="F73" s="47" t="s">
        <v>181</v>
      </c>
      <c r="G73" s="101">
        <v>11088223.140000001</v>
      </c>
      <c r="H73" s="69">
        <v>3392820.61</v>
      </c>
      <c r="I73" s="69">
        <v>124846.22</v>
      </c>
      <c r="J73" s="69">
        <f t="shared" si="8"/>
        <v>3517666.83</v>
      </c>
      <c r="K73" s="69">
        <f t="shared" si="7"/>
        <v>382529.88658405654</v>
      </c>
      <c r="L73" s="69">
        <f t="shared" si="9"/>
        <v>3135136.9434159435</v>
      </c>
      <c r="M73" s="40">
        <v>1</v>
      </c>
      <c r="N73" s="72">
        <v>4702868.6500000004</v>
      </c>
    </row>
    <row r="74" spans="1:14">
      <c r="A74" s="52">
        <v>558</v>
      </c>
      <c r="B74" s="47" t="s">
        <v>34</v>
      </c>
      <c r="C74" s="47" t="s">
        <v>166</v>
      </c>
      <c r="D74" s="47" t="s">
        <v>167</v>
      </c>
      <c r="E74" s="47" t="s">
        <v>182</v>
      </c>
      <c r="F74" s="47" t="s">
        <v>183</v>
      </c>
      <c r="G74" s="101">
        <v>129769011.22</v>
      </c>
      <c r="H74" s="69">
        <v>555552</v>
      </c>
      <c r="I74" s="69">
        <v>1721543.47</v>
      </c>
      <c r="J74" s="69">
        <f t="shared" si="8"/>
        <v>2277095.4699999997</v>
      </c>
      <c r="K74" s="69">
        <f t="shared" si="7"/>
        <v>4476869.2438229341</v>
      </c>
      <c r="L74" s="69">
        <f t="shared" si="9"/>
        <v>-2199773.7738229344</v>
      </c>
      <c r="M74" s="40">
        <v>3</v>
      </c>
      <c r="N74" s="72">
        <v>2752405.98</v>
      </c>
    </row>
    <row r="75" spans="1:14">
      <c r="A75" s="52">
        <v>559</v>
      </c>
      <c r="B75" s="47" t="s">
        <v>34</v>
      </c>
      <c r="C75" s="47" t="s">
        <v>166</v>
      </c>
      <c r="D75" s="47" t="s">
        <v>167</v>
      </c>
      <c r="E75" s="47" t="s">
        <v>184</v>
      </c>
      <c r="F75" s="47" t="s">
        <v>185</v>
      </c>
      <c r="G75" s="101">
        <v>37450495.18</v>
      </c>
      <c r="H75" s="69">
        <v>277776</v>
      </c>
      <c r="I75" s="69">
        <v>356391.04</v>
      </c>
      <c r="J75" s="69">
        <f t="shared" si="8"/>
        <v>634167.04000000004</v>
      </c>
      <c r="K75" s="69">
        <f t="shared" si="7"/>
        <v>1291995.4345112643</v>
      </c>
      <c r="L75" s="69">
        <f t="shared" si="9"/>
        <v>-657828.39451126428</v>
      </c>
      <c r="M75" s="40">
        <v>1</v>
      </c>
      <c r="N75" s="72">
        <v>1611295.77</v>
      </c>
    </row>
    <row r="76" spans="1:14">
      <c r="A76" s="52">
        <v>560</v>
      </c>
      <c r="B76" s="47" t="s">
        <v>34</v>
      </c>
      <c r="C76" s="47" t="s">
        <v>166</v>
      </c>
      <c r="D76" s="47" t="s">
        <v>167</v>
      </c>
      <c r="E76" s="47" t="s">
        <v>186</v>
      </c>
      <c r="F76" s="47" t="s">
        <v>187</v>
      </c>
      <c r="G76" s="101">
        <v>67784869.980000004</v>
      </c>
      <c r="H76" s="69">
        <v>4657823.1900000004</v>
      </c>
      <c r="I76" s="69">
        <v>660120.66</v>
      </c>
      <c r="J76" s="69">
        <f t="shared" si="8"/>
        <v>5317943.8500000006</v>
      </c>
      <c r="K76" s="69">
        <f t="shared" si="7"/>
        <v>2338493.5799158546</v>
      </c>
      <c r="L76" s="69">
        <f t="shared" si="9"/>
        <v>2979450.2700841459</v>
      </c>
      <c r="M76" s="40">
        <v>5</v>
      </c>
      <c r="N76" s="72">
        <v>15643713.390000001</v>
      </c>
    </row>
    <row r="77" spans="1:14">
      <c r="A77" s="52">
        <v>561</v>
      </c>
      <c r="B77" s="47" t="s">
        <v>34</v>
      </c>
      <c r="C77" s="47" t="s">
        <v>166</v>
      </c>
      <c r="D77" s="47" t="s">
        <v>167</v>
      </c>
      <c r="E77" s="47" t="s">
        <v>188</v>
      </c>
      <c r="F77" s="47" t="s">
        <v>189</v>
      </c>
      <c r="G77" s="101">
        <v>58458963.5</v>
      </c>
      <c r="H77" s="69">
        <v>3663625.17</v>
      </c>
      <c r="I77" s="69">
        <v>557764.47</v>
      </c>
      <c r="J77" s="69">
        <f t="shared" si="8"/>
        <v>4221389.6399999997</v>
      </c>
      <c r="K77" s="69">
        <f t="shared" si="7"/>
        <v>2016761.4229196061</v>
      </c>
      <c r="L77" s="69">
        <f t="shared" si="9"/>
        <v>2204628.2170803938</v>
      </c>
      <c r="M77" s="40">
        <v>7</v>
      </c>
      <c r="N77" s="72">
        <v>-3424166.58</v>
      </c>
    </row>
    <row r="78" spans="1:14">
      <c r="A78" s="52">
        <v>562</v>
      </c>
      <c r="B78" s="47" t="s">
        <v>34</v>
      </c>
      <c r="C78" s="47" t="s">
        <v>166</v>
      </c>
      <c r="D78" s="47" t="s">
        <v>167</v>
      </c>
      <c r="E78" s="47" t="s">
        <v>190</v>
      </c>
      <c r="F78" s="47" t="s">
        <v>191</v>
      </c>
      <c r="G78" s="101">
        <v>34094175.409999996</v>
      </c>
      <c r="H78" s="69">
        <v>278064</v>
      </c>
      <c r="I78" s="69">
        <v>390100.66</v>
      </c>
      <c r="J78" s="69">
        <f t="shared" si="8"/>
        <v>668164.65999999992</v>
      </c>
      <c r="K78" s="69">
        <f t="shared" si="7"/>
        <v>1176206.5831554169</v>
      </c>
      <c r="L78" s="69">
        <f t="shared" si="9"/>
        <v>-508041.92315541697</v>
      </c>
      <c r="M78" s="40">
        <v>2</v>
      </c>
      <c r="N78" s="72">
        <v>-1483669.88</v>
      </c>
    </row>
    <row r="79" spans="1:14">
      <c r="A79" s="52">
        <v>563</v>
      </c>
      <c r="B79" s="47" t="s">
        <v>34</v>
      </c>
      <c r="C79" s="47" t="s">
        <v>166</v>
      </c>
      <c r="D79" s="47" t="s">
        <v>167</v>
      </c>
      <c r="E79" s="47" t="s">
        <v>192</v>
      </c>
      <c r="F79" s="47" t="s">
        <v>193</v>
      </c>
      <c r="G79" s="101">
        <v>22749278.210000001</v>
      </c>
      <c r="H79" s="69">
        <v>2571792.2200000002</v>
      </c>
      <c r="I79" s="69">
        <v>263121.24</v>
      </c>
      <c r="J79" s="69">
        <f t="shared" si="8"/>
        <v>2834913.46</v>
      </c>
      <c r="K79" s="69">
        <f t="shared" si="7"/>
        <v>784821.76122047706</v>
      </c>
      <c r="L79" s="69">
        <f t="shared" si="9"/>
        <v>2050091.6987795229</v>
      </c>
      <c r="M79" s="40">
        <v>1</v>
      </c>
      <c r="N79" s="72">
        <v>5548104.5300000003</v>
      </c>
    </row>
    <row r="80" spans="1:14">
      <c r="A80" s="52">
        <v>564</v>
      </c>
      <c r="B80" s="47" t="s">
        <v>34</v>
      </c>
      <c r="C80" s="47" t="s">
        <v>166</v>
      </c>
      <c r="D80" s="47" t="s">
        <v>167</v>
      </c>
      <c r="E80" s="47" t="s">
        <v>194</v>
      </c>
      <c r="F80" s="47" t="s">
        <v>195</v>
      </c>
      <c r="G80" s="101">
        <v>27140434.710000001</v>
      </c>
      <c r="H80" s="69">
        <v>1399968</v>
      </c>
      <c r="I80" s="69">
        <v>363693.92</v>
      </c>
      <c r="J80" s="69">
        <f t="shared" si="8"/>
        <v>1763661.92</v>
      </c>
      <c r="K80" s="69">
        <f t="shared" si="7"/>
        <v>936311.1907448764</v>
      </c>
      <c r="L80" s="69">
        <f t="shared" si="9"/>
        <v>827350.72925512353</v>
      </c>
      <c r="M80" s="40">
        <v>4</v>
      </c>
      <c r="N80" s="72">
        <v>1006325.9</v>
      </c>
    </row>
    <row r="81" spans="1:14">
      <c r="A81" s="52">
        <v>565</v>
      </c>
      <c r="B81" s="47" t="s">
        <v>34</v>
      </c>
      <c r="C81" s="47" t="s">
        <v>166</v>
      </c>
      <c r="D81" s="47" t="s">
        <v>167</v>
      </c>
      <c r="E81" s="47" t="s">
        <v>196</v>
      </c>
      <c r="F81" s="47" t="s">
        <v>197</v>
      </c>
      <c r="G81" s="101">
        <v>41278374.909999996</v>
      </c>
      <c r="H81" s="69">
        <v>138888</v>
      </c>
      <c r="I81" s="69">
        <v>428687.87</v>
      </c>
      <c r="J81" s="69">
        <f t="shared" si="8"/>
        <v>567575.87</v>
      </c>
      <c r="K81" s="69">
        <f t="shared" si="7"/>
        <v>1424052.5171011721</v>
      </c>
      <c r="L81" s="69">
        <f t="shared" si="9"/>
        <v>-856476.64710117213</v>
      </c>
      <c r="M81" s="40">
        <v>1</v>
      </c>
      <c r="N81" s="72">
        <v>2585121.5699999998</v>
      </c>
    </row>
    <row r="82" spans="1:14">
      <c r="A82" s="52">
        <v>566</v>
      </c>
      <c r="B82" s="47" t="s">
        <v>34</v>
      </c>
      <c r="C82" s="47" t="s">
        <v>166</v>
      </c>
      <c r="D82" s="47" t="s">
        <v>167</v>
      </c>
      <c r="E82" s="47" t="s">
        <v>198</v>
      </c>
      <c r="F82" s="47" t="s">
        <v>199</v>
      </c>
      <c r="G82" s="101">
        <v>40195435.509999998</v>
      </c>
      <c r="H82" s="69">
        <v>276480</v>
      </c>
      <c r="I82" s="69">
        <v>488356.9</v>
      </c>
      <c r="J82" s="69">
        <f t="shared" si="8"/>
        <v>764836.9</v>
      </c>
      <c r="K82" s="69">
        <f t="shared" si="7"/>
        <v>1386692.4567354131</v>
      </c>
      <c r="L82" s="69">
        <f t="shared" si="9"/>
        <v>-621855.55673541303</v>
      </c>
      <c r="M82" s="40">
        <v>0</v>
      </c>
      <c r="N82" s="72">
        <v>2205865.94</v>
      </c>
    </row>
    <row r="83" spans="1:14">
      <c r="A83" s="52">
        <v>567</v>
      </c>
      <c r="B83" s="47" t="s">
        <v>34</v>
      </c>
      <c r="C83" s="47" t="s">
        <v>166</v>
      </c>
      <c r="D83" s="47" t="s">
        <v>167</v>
      </c>
      <c r="E83" s="47" t="s">
        <v>200</v>
      </c>
      <c r="F83" s="47" t="s">
        <v>201</v>
      </c>
      <c r="G83" s="101">
        <v>184368561.94999999</v>
      </c>
      <c r="H83" s="69">
        <v>0</v>
      </c>
      <c r="I83" s="69">
        <v>124846.22</v>
      </c>
      <c r="J83" s="69">
        <f t="shared" si="8"/>
        <v>124846.22</v>
      </c>
      <c r="K83" s="69">
        <f t="shared" si="7"/>
        <v>6360485.7335509118</v>
      </c>
      <c r="L83" s="69">
        <f t="shared" si="9"/>
        <v>-6235639.513550912</v>
      </c>
      <c r="M83" s="40">
        <v>1</v>
      </c>
      <c r="N83" s="72">
        <v>55854628.75</v>
      </c>
    </row>
    <row r="84" spans="1:14">
      <c r="A84" s="52">
        <v>568</v>
      </c>
      <c r="B84" s="47" t="s">
        <v>34</v>
      </c>
      <c r="C84" s="47" t="s">
        <v>166</v>
      </c>
      <c r="D84" s="47" t="s">
        <v>167</v>
      </c>
      <c r="E84" s="47" t="s">
        <v>202</v>
      </c>
      <c r="F84" s="47" t="s">
        <v>203</v>
      </c>
      <c r="G84" s="101">
        <v>35287305.619999997</v>
      </c>
      <c r="H84" s="69">
        <v>3346198.42</v>
      </c>
      <c r="I84" s="69">
        <v>264946.3</v>
      </c>
      <c r="J84" s="69">
        <f t="shared" si="8"/>
        <v>3611144.7199999997</v>
      </c>
      <c r="K84" s="69">
        <f t="shared" si="7"/>
        <v>1217368.0892099668</v>
      </c>
      <c r="L84" s="69">
        <f t="shared" si="9"/>
        <v>2393776.6307900329</v>
      </c>
      <c r="M84" s="40">
        <v>1</v>
      </c>
      <c r="N84" s="72">
        <v>9311275.1600000001</v>
      </c>
    </row>
    <row r="85" spans="1:14">
      <c r="A85" s="59"/>
      <c r="B85" s="60"/>
      <c r="C85" s="58"/>
      <c r="D85" s="61" t="s">
        <v>204</v>
      </c>
      <c r="E85" s="60"/>
      <c r="F85" s="60"/>
      <c r="G85" s="83">
        <v>1288964136.9100001</v>
      </c>
      <c r="H85" s="69">
        <v>31676496.359999999</v>
      </c>
      <c r="I85" s="69">
        <v>12791160.800000001</v>
      </c>
      <c r="J85" s="69">
        <f t="shared" si="8"/>
        <v>44467657.159999996</v>
      </c>
      <c r="K85" s="69">
        <f t="shared" si="7"/>
        <v>44467657.159999996</v>
      </c>
      <c r="L85" s="69">
        <f t="shared" si="9"/>
        <v>0</v>
      </c>
      <c r="M85" s="66"/>
    </row>
    <row r="86" spans="1:14">
      <c r="A86" s="53">
        <v>569</v>
      </c>
      <c r="B86" s="49" t="s">
        <v>34</v>
      </c>
      <c r="C86" s="47" t="s">
        <v>205</v>
      </c>
      <c r="D86" s="49" t="s">
        <v>206</v>
      </c>
      <c r="E86" s="49" t="s">
        <v>207</v>
      </c>
      <c r="F86" s="49" t="s">
        <v>208</v>
      </c>
      <c r="G86" s="101">
        <v>147306988.86000001</v>
      </c>
      <c r="H86" s="69">
        <v>3684982.92</v>
      </c>
      <c r="I86" s="69">
        <v>124846.22</v>
      </c>
      <c r="J86" s="69">
        <f t="shared" si="8"/>
        <v>3809829.14</v>
      </c>
      <c r="K86" s="69">
        <f>G86/$G$99*$J$99</f>
        <v>4897296.4334815899</v>
      </c>
      <c r="L86" s="69">
        <f t="shared" si="9"/>
        <v>-1087467.2934815898</v>
      </c>
      <c r="M86" s="40">
        <v>0</v>
      </c>
      <c r="N86" s="72">
        <v>59112633.75</v>
      </c>
    </row>
    <row r="87" spans="1:14">
      <c r="A87" s="52">
        <v>570</v>
      </c>
      <c r="B87" s="47" t="s">
        <v>34</v>
      </c>
      <c r="C87" s="47" t="s">
        <v>205</v>
      </c>
      <c r="D87" s="47" t="s">
        <v>206</v>
      </c>
      <c r="E87" s="47" t="s">
        <v>209</v>
      </c>
      <c r="F87" s="47" t="s">
        <v>210</v>
      </c>
      <c r="G87" s="101">
        <v>41566632.130000003</v>
      </c>
      <c r="H87" s="69">
        <v>954289.78</v>
      </c>
      <c r="I87" s="69">
        <v>124846.22</v>
      </c>
      <c r="J87" s="69">
        <f t="shared" si="8"/>
        <v>1079136</v>
      </c>
      <c r="K87" s="69">
        <f t="shared" ref="K87:K99" si="10">G87/$G$99*$J$99</f>
        <v>1381904.0145851925</v>
      </c>
      <c r="L87" s="69">
        <f t="shared" si="9"/>
        <v>-302768.01458519255</v>
      </c>
      <c r="M87" s="40">
        <v>0</v>
      </c>
      <c r="N87" s="72">
        <v>6770711.2599999998</v>
      </c>
    </row>
    <row r="88" spans="1:14">
      <c r="A88" s="52">
        <v>571</v>
      </c>
      <c r="B88" s="47" t="s">
        <v>34</v>
      </c>
      <c r="C88" s="47" t="s">
        <v>205</v>
      </c>
      <c r="D88" s="47" t="s">
        <v>206</v>
      </c>
      <c r="E88" s="47" t="s">
        <v>211</v>
      </c>
      <c r="F88" s="47" t="s">
        <v>212</v>
      </c>
      <c r="G88" s="101">
        <v>39218887.210000001</v>
      </c>
      <c r="H88" s="69">
        <v>947771.62</v>
      </c>
      <c r="I88" s="69">
        <v>124846.22</v>
      </c>
      <c r="J88" s="69">
        <f t="shared" si="8"/>
        <v>1072617.8400000001</v>
      </c>
      <c r="K88" s="69">
        <f t="shared" si="10"/>
        <v>1303852.0300023851</v>
      </c>
      <c r="L88" s="69">
        <f t="shared" si="9"/>
        <v>-231234.19000238506</v>
      </c>
      <c r="M88" s="40">
        <v>1</v>
      </c>
      <c r="N88" s="72">
        <v>2227551.2999999998</v>
      </c>
    </row>
    <row r="89" spans="1:14">
      <c r="A89" s="52">
        <v>572</v>
      </c>
      <c r="B89" s="47" t="s">
        <v>34</v>
      </c>
      <c r="C89" s="47" t="s">
        <v>205</v>
      </c>
      <c r="D89" s="47" t="s">
        <v>206</v>
      </c>
      <c r="E89" s="47" t="s">
        <v>213</v>
      </c>
      <c r="F89" s="47" t="s">
        <v>214</v>
      </c>
      <c r="G89" s="101">
        <v>23602724.239999998</v>
      </c>
      <c r="H89" s="69">
        <v>455052.61</v>
      </c>
      <c r="I89" s="69">
        <v>397399.31</v>
      </c>
      <c r="J89" s="69">
        <f t="shared" si="8"/>
        <v>852451.91999999993</v>
      </c>
      <c r="K89" s="69">
        <f t="shared" si="10"/>
        <v>784684.67881627334</v>
      </c>
      <c r="L89" s="69">
        <f t="shared" si="9"/>
        <v>67767.241183726583</v>
      </c>
      <c r="M89" s="40">
        <v>1</v>
      </c>
      <c r="N89" s="72">
        <v>1813833.15</v>
      </c>
    </row>
    <row r="90" spans="1:14">
      <c r="A90" s="52">
        <v>573</v>
      </c>
      <c r="B90" s="47" t="s">
        <v>34</v>
      </c>
      <c r="C90" s="47" t="s">
        <v>205</v>
      </c>
      <c r="D90" s="47" t="s">
        <v>206</v>
      </c>
      <c r="E90" s="47" t="s">
        <v>215</v>
      </c>
      <c r="F90" s="47" t="s">
        <v>216</v>
      </c>
      <c r="G90" s="101">
        <v>19914512.989999998</v>
      </c>
      <c r="H90" s="69">
        <v>359678.44</v>
      </c>
      <c r="I90" s="69">
        <v>1528766.1</v>
      </c>
      <c r="J90" s="69">
        <f t="shared" si="8"/>
        <v>1888444.54</v>
      </c>
      <c r="K90" s="69">
        <f t="shared" si="10"/>
        <v>662068.20324824727</v>
      </c>
      <c r="L90" s="69">
        <f t="shared" si="9"/>
        <v>1226376.3367517528</v>
      </c>
      <c r="M90" s="40">
        <v>1</v>
      </c>
      <c r="N90" s="72">
        <v>6562933.8600000003</v>
      </c>
    </row>
    <row r="91" spans="1:14">
      <c r="A91" s="52">
        <v>574</v>
      </c>
      <c r="B91" s="47" t="s">
        <v>34</v>
      </c>
      <c r="C91" s="47" t="s">
        <v>205</v>
      </c>
      <c r="D91" s="47" t="s">
        <v>206</v>
      </c>
      <c r="E91" s="47" t="s">
        <v>217</v>
      </c>
      <c r="F91" s="47" t="s">
        <v>218</v>
      </c>
      <c r="G91" s="101">
        <v>24830511.100000001</v>
      </c>
      <c r="H91" s="69">
        <v>509646.97</v>
      </c>
      <c r="I91" s="69">
        <v>784605.29</v>
      </c>
      <c r="J91" s="69">
        <f t="shared" si="8"/>
        <v>1294252.26</v>
      </c>
      <c r="K91" s="69">
        <f t="shared" si="10"/>
        <v>825503.08300121094</v>
      </c>
      <c r="L91" s="69">
        <f t="shared" si="9"/>
        <v>468749.17699878907</v>
      </c>
      <c r="M91" s="40">
        <v>1</v>
      </c>
      <c r="N91" s="72">
        <v>1829601.26</v>
      </c>
    </row>
    <row r="92" spans="1:14">
      <c r="A92" s="52">
        <v>575</v>
      </c>
      <c r="B92" s="47" t="s">
        <v>34</v>
      </c>
      <c r="C92" s="47" t="s">
        <v>205</v>
      </c>
      <c r="D92" s="47" t="s">
        <v>206</v>
      </c>
      <c r="E92" s="47" t="s">
        <v>219</v>
      </c>
      <c r="F92" s="47" t="s">
        <v>220</v>
      </c>
      <c r="G92" s="101">
        <v>45739649.009999998</v>
      </c>
      <c r="H92" s="69">
        <v>1231739.82</v>
      </c>
      <c r="I92" s="69">
        <v>124846.22</v>
      </c>
      <c r="J92" s="69">
        <f t="shared" si="8"/>
        <v>1356586.04</v>
      </c>
      <c r="K92" s="69">
        <f t="shared" si="10"/>
        <v>1520638.1020948165</v>
      </c>
      <c r="L92" s="69">
        <f t="shared" si="9"/>
        <v>-164052.06209481647</v>
      </c>
      <c r="M92" s="40">
        <v>1</v>
      </c>
      <c r="N92" s="72">
        <v>-1045397.3</v>
      </c>
    </row>
    <row r="93" spans="1:14">
      <c r="A93" s="52">
        <v>576</v>
      </c>
      <c r="B93" s="47" t="s">
        <v>34</v>
      </c>
      <c r="C93" s="47" t="s">
        <v>205</v>
      </c>
      <c r="D93" s="47" t="s">
        <v>206</v>
      </c>
      <c r="E93" s="47" t="s">
        <v>221</v>
      </c>
      <c r="F93" s="47" t="s">
        <v>222</v>
      </c>
      <c r="G93" s="101">
        <v>60889095.469999999</v>
      </c>
      <c r="H93" s="69">
        <v>1574933.12</v>
      </c>
      <c r="I93" s="69">
        <v>124846.22</v>
      </c>
      <c r="J93" s="69">
        <f t="shared" si="8"/>
        <v>1699779.34</v>
      </c>
      <c r="K93" s="69">
        <f t="shared" si="10"/>
        <v>2024289.2234159473</v>
      </c>
      <c r="L93" s="69">
        <f t="shared" si="9"/>
        <v>-324509.8834159472</v>
      </c>
      <c r="M93" s="40">
        <v>0</v>
      </c>
      <c r="N93" s="72">
        <v>2445044.27</v>
      </c>
    </row>
    <row r="94" spans="1:14">
      <c r="A94" s="52">
        <v>577</v>
      </c>
      <c r="B94" s="47" t="s">
        <v>34</v>
      </c>
      <c r="C94" s="47" t="s">
        <v>205</v>
      </c>
      <c r="D94" s="47" t="s">
        <v>206</v>
      </c>
      <c r="E94" s="47" t="s">
        <v>223</v>
      </c>
      <c r="F94" s="47" t="s">
        <v>224</v>
      </c>
      <c r="G94" s="101">
        <v>38853316.369999997</v>
      </c>
      <c r="H94" s="69">
        <v>894160.26</v>
      </c>
      <c r="I94" s="69">
        <v>124846.22</v>
      </c>
      <c r="J94" s="69">
        <f t="shared" si="8"/>
        <v>1019006.48</v>
      </c>
      <c r="K94" s="69">
        <f t="shared" si="10"/>
        <v>1291698.4398382525</v>
      </c>
      <c r="L94" s="69">
        <f t="shared" si="9"/>
        <v>-272691.95983825251</v>
      </c>
      <c r="M94" s="40">
        <v>0</v>
      </c>
      <c r="N94" s="72">
        <v>1806896.3</v>
      </c>
    </row>
    <row r="95" spans="1:14">
      <c r="A95" s="52">
        <v>578</v>
      </c>
      <c r="B95" s="47" t="s">
        <v>34</v>
      </c>
      <c r="C95" s="47" t="s">
        <v>205</v>
      </c>
      <c r="D95" s="47" t="s">
        <v>206</v>
      </c>
      <c r="E95" s="47" t="s">
        <v>225</v>
      </c>
      <c r="F95" s="47" t="s">
        <v>226</v>
      </c>
      <c r="G95" s="101">
        <v>49617286.509999998</v>
      </c>
      <c r="H95" s="69">
        <v>1146989.76</v>
      </c>
      <c r="I95" s="69">
        <v>124846.22</v>
      </c>
      <c r="J95" s="69">
        <f t="shared" si="8"/>
        <v>1271835.98</v>
      </c>
      <c r="K95" s="69">
        <f t="shared" si="10"/>
        <v>1649552.1505459221</v>
      </c>
      <c r="L95" s="69">
        <f t="shared" si="9"/>
        <v>-377716.17054592213</v>
      </c>
      <c r="M95" s="40">
        <v>0</v>
      </c>
      <c r="N95" s="72">
        <v>34737.9</v>
      </c>
    </row>
    <row r="96" spans="1:14">
      <c r="A96" s="52">
        <v>579</v>
      </c>
      <c r="B96" s="47" t="s">
        <v>34</v>
      </c>
      <c r="C96" s="47" t="s">
        <v>205</v>
      </c>
      <c r="D96" s="47" t="s">
        <v>206</v>
      </c>
      <c r="E96" s="47" t="s">
        <v>227</v>
      </c>
      <c r="F96" s="47" t="s">
        <v>228</v>
      </c>
      <c r="G96" s="101">
        <v>50506244.060000002</v>
      </c>
      <c r="H96" s="69">
        <v>1132394.04</v>
      </c>
      <c r="I96" s="69">
        <v>1458916.16</v>
      </c>
      <c r="J96" s="69">
        <f t="shared" si="8"/>
        <v>2591310.2000000002</v>
      </c>
      <c r="K96" s="69">
        <f t="shared" si="10"/>
        <v>1679106.0004536754</v>
      </c>
      <c r="L96" s="69">
        <f t="shared" si="9"/>
        <v>912204.19954632479</v>
      </c>
      <c r="M96" s="40">
        <v>7</v>
      </c>
      <c r="N96" s="72">
        <v>-1986741.31</v>
      </c>
    </row>
    <row r="97" spans="1:14">
      <c r="A97" s="52">
        <v>580</v>
      </c>
      <c r="B97" s="47" t="s">
        <v>34</v>
      </c>
      <c r="C97" s="47" t="s">
        <v>205</v>
      </c>
      <c r="D97" s="47" t="s">
        <v>206</v>
      </c>
      <c r="E97" s="47" t="s">
        <v>229</v>
      </c>
      <c r="F97" s="47" t="s">
        <v>230</v>
      </c>
      <c r="G97" s="101">
        <v>15855323.939999999</v>
      </c>
      <c r="H97" s="69">
        <v>284960.06</v>
      </c>
      <c r="I97" s="69">
        <v>397399.31</v>
      </c>
      <c r="J97" s="69">
        <f t="shared" si="8"/>
        <v>682359.37</v>
      </c>
      <c r="K97" s="69">
        <f t="shared" si="10"/>
        <v>527118.38035637152</v>
      </c>
      <c r="L97" s="69">
        <f t="shared" si="9"/>
        <v>155240.98964362848</v>
      </c>
      <c r="M97" s="40">
        <v>6</v>
      </c>
      <c r="N97" s="72">
        <v>440716.87</v>
      </c>
    </row>
    <row r="98" spans="1:14">
      <c r="A98" s="52">
        <v>581</v>
      </c>
      <c r="B98" s="47" t="s">
        <v>34</v>
      </c>
      <c r="C98" s="47" t="s">
        <v>205</v>
      </c>
      <c r="D98" s="47" t="s">
        <v>206</v>
      </c>
      <c r="E98" s="47" t="s">
        <v>231</v>
      </c>
      <c r="F98" s="47" t="s">
        <v>232</v>
      </c>
      <c r="G98" s="101">
        <v>7196349.75</v>
      </c>
      <c r="H98" s="69">
        <v>169347.97</v>
      </c>
      <c r="I98" s="69">
        <v>0</v>
      </c>
      <c r="J98" s="69">
        <f t="shared" si="8"/>
        <v>169347.97</v>
      </c>
      <c r="K98" s="69">
        <f t="shared" si="10"/>
        <v>239246.34016011024</v>
      </c>
      <c r="L98" s="69">
        <f t="shared" si="9"/>
        <v>-69898.370160110237</v>
      </c>
      <c r="M98" s="66"/>
    </row>
    <row r="99" spans="1:14">
      <c r="A99" s="59"/>
      <c r="B99" s="60"/>
      <c r="C99" s="58"/>
      <c r="D99" s="61" t="s">
        <v>233</v>
      </c>
      <c r="E99" s="60"/>
      <c r="F99" s="60"/>
      <c r="G99" s="83">
        <v>565097521.6400001</v>
      </c>
      <c r="H99" s="69">
        <v>13345947.369999999</v>
      </c>
      <c r="I99" s="69">
        <v>5441009.71</v>
      </c>
      <c r="J99" s="69">
        <f t="shared" si="8"/>
        <v>18786957.079999998</v>
      </c>
      <c r="K99" s="69">
        <f t="shared" si="10"/>
        <v>18786957.079999998</v>
      </c>
      <c r="L99" s="69">
        <f t="shared" si="9"/>
        <v>0</v>
      </c>
      <c r="M99" s="66"/>
    </row>
    <row r="100" spans="1:14">
      <c r="A100" s="62"/>
      <c r="B100" s="48"/>
      <c r="C100" s="50"/>
      <c r="D100" s="63" t="s">
        <v>234</v>
      </c>
      <c r="E100" s="48"/>
      <c r="F100" s="48"/>
      <c r="G100" s="102">
        <v>5899414537.54</v>
      </c>
      <c r="H100" s="69">
        <v>143872340.49000001</v>
      </c>
      <c r="I100" s="69">
        <v>54932337.770000003</v>
      </c>
      <c r="J100" s="69">
        <f t="shared" si="8"/>
        <v>198804678.26000002</v>
      </c>
      <c r="K100" s="69"/>
      <c r="L100" s="69">
        <f t="shared" si="9"/>
        <v>198804678.26000002</v>
      </c>
      <c r="M100" s="6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E39" sqref="E39:E45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73" bestFit="1" customWidth="1"/>
    <col min="4" max="4" width="14.625" style="73" bestFit="1" customWidth="1"/>
    <col min="5" max="5" width="25.125" style="73" bestFit="1" customWidth="1"/>
    <col min="6" max="6" width="14.625" style="73" customWidth="1"/>
    <col min="7" max="7" width="9" style="73" customWidth="1"/>
    <col min="8" max="8" width="13.125" style="73" bestFit="1" customWidth="1"/>
    <col min="9" max="16384" width="9" style="73"/>
  </cols>
  <sheetData>
    <row r="1" spans="1:8">
      <c r="A1" s="46"/>
      <c r="B1" s="50"/>
      <c r="C1" s="50"/>
      <c r="D1" s="50"/>
      <c r="E1" s="50"/>
    </row>
    <row r="2" spans="1:8">
      <c r="A2" s="54"/>
      <c r="B2" s="54"/>
      <c r="C2" s="55"/>
      <c r="D2" s="54"/>
      <c r="E2" s="54"/>
      <c r="F2" s="67" t="s">
        <v>354</v>
      </c>
      <c r="G2" s="131" t="s">
        <v>244</v>
      </c>
      <c r="H2" s="128" t="s">
        <v>352</v>
      </c>
    </row>
    <row r="3" spans="1:8" ht="46.5" customHeight="1">
      <c r="A3" s="56" t="s">
        <v>14</v>
      </c>
      <c r="B3" s="56" t="s">
        <v>15</v>
      </c>
      <c r="C3" s="57" t="s">
        <v>14</v>
      </c>
      <c r="D3" s="56" t="s">
        <v>17</v>
      </c>
      <c r="E3" s="56" t="s">
        <v>19</v>
      </c>
      <c r="F3" s="51" t="s">
        <v>347</v>
      </c>
      <c r="G3" s="131"/>
      <c r="H3" s="128"/>
    </row>
    <row r="4" spans="1:8" hidden="1">
      <c r="A4" s="53">
        <v>493</v>
      </c>
      <c r="B4" s="49" t="s">
        <v>34</v>
      </c>
      <c r="C4" s="47" t="s">
        <v>35</v>
      </c>
      <c r="D4" s="49" t="s">
        <v>36</v>
      </c>
      <c r="E4" s="49" t="s">
        <v>38</v>
      </c>
      <c r="F4" s="111">
        <v>-2019510.8904072151</v>
      </c>
      <c r="G4" s="40">
        <v>2</v>
      </c>
      <c r="H4" s="66"/>
    </row>
    <row r="5" spans="1:8" hidden="1">
      <c r="A5" s="52">
        <v>494</v>
      </c>
      <c r="B5" s="47" t="s">
        <v>34</v>
      </c>
      <c r="C5" s="47" t="s">
        <v>35</v>
      </c>
      <c r="D5" s="47" t="s">
        <v>36</v>
      </c>
      <c r="E5" s="47" t="s">
        <v>40</v>
      </c>
      <c r="F5" s="111">
        <v>156305.7952079454</v>
      </c>
      <c r="G5" s="40">
        <v>0</v>
      </c>
      <c r="H5" s="66"/>
    </row>
    <row r="6" spans="1:8" hidden="1">
      <c r="A6" s="52">
        <v>495</v>
      </c>
      <c r="B6" s="47" t="s">
        <v>34</v>
      </c>
      <c r="C6" s="47" t="s">
        <v>35</v>
      </c>
      <c r="D6" s="47" t="s">
        <v>36</v>
      </c>
      <c r="E6" s="47" t="s">
        <v>42</v>
      </c>
      <c r="F6" s="111">
        <v>59894.432504442753</v>
      </c>
      <c r="G6" s="40">
        <v>0</v>
      </c>
      <c r="H6" s="66"/>
    </row>
    <row r="7" spans="1:8" hidden="1">
      <c r="A7" s="52">
        <v>496</v>
      </c>
      <c r="B7" s="47" t="s">
        <v>34</v>
      </c>
      <c r="C7" s="47" t="s">
        <v>35</v>
      </c>
      <c r="D7" s="47" t="s">
        <v>36</v>
      </c>
      <c r="E7" s="47" t="s">
        <v>44</v>
      </c>
      <c r="F7" s="111">
        <v>-1271215.6295172938</v>
      </c>
      <c r="G7" s="40">
        <v>0</v>
      </c>
      <c r="H7" s="66"/>
    </row>
    <row r="8" spans="1:8" hidden="1">
      <c r="A8" s="52">
        <v>497</v>
      </c>
      <c r="B8" s="47" t="s">
        <v>34</v>
      </c>
      <c r="C8" s="47" t="s">
        <v>35</v>
      </c>
      <c r="D8" s="47" t="s">
        <v>36</v>
      </c>
      <c r="E8" s="47" t="s">
        <v>46</v>
      </c>
      <c r="F8" s="111">
        <v>242103.38836489886</v>
      </c>
      <c r="G8" s="40">
        <v>5</v>
      </c>
      <c r="H8" s="66"/>
    </row>
    <row r="9" spans="1:8" hidden="1">
      <c r="A9" s="52">
        <v>498</v>
      </c>
      <c r="B9" s="47" t="s">
        <v>34</v>
      </c>
      <c r="C9" s="47" t="s">
        <v>35</v>
      </c>
      <c r="D9" s="47" t="s">
        <v>36</v>
      </c>
      <c r="E9" s="47" t="s">
        <v>48</v>
      </c>
      <c r="F9" s="111">
        <v>-456704.26963488525</v>
      </c>
      <c r="G9" s="40">
        <v>0</v>
      </c>
      <c r="H9" s="66"/>
    </row>
    <row r="10" spans="1:8" hidden="1">
      <c r="A10" s="52">
        <v>499</v>
      </c>
      <c r="B10" s="47" t="s">
        <v>34</v>
      </c>
      <c r="C10" s="47" t="s">
        <v>35</v>
      </c>
      <c r="D10" s="47" t="s">
        <v>36</v>
      </c>
      <c r="E10" s="47" t="s">
        <v>50</v>
      </c>
      <c r="F10" s="111">
        <v>-592904.42053166591</v>
      </c>
      <c r="G10" s="40">
        <v>1</v>
      </c>
      <c r="H10" s="66"/>
    </row>
    <row r="11" spans="1:8">
      <c r="A11" s="52">
        <v>512</v>
      </c>
      <c r="B11" s="47" t="s">
        <v>34</v>
      </c>
      <c r="C11" s="47">
        <v>1</v>
      </c>
      <c r="D11" s="47" t="s">
        <v>70</v>
      </c>
      <c r="E11" s="47" t="s">
        <v>82</v>
      </c>
      <c r="F11" s="111">
        <v>1563939.2461162433</v>
      </c>
      <c r="G11" s="40">
        <v>1</v>
      </c>
      <c r="H11" s="117">
        <f>'new61'!N25</f>
        <v>6557047.04</v>
      </c>
    </row>
    <row r="12" spans="1:8" hidden="1">
      <c r="A12" s="52">
        <v>517</v>
      </c>
      <c r="B12" s="47" t="s">
        <v>34</v>
      </c>
      <c r="C12" s="47" t="s">
        <v>69</v>
      </c>
      <c r="D12" s="47" t="s">
        <v>70</v>
      </c>
      <c r="E12" s="47" t="s">
        <v>92</v>
      </c>
      <c r="F12" s="111">
        <v>-784306.93822274427</v>
      </c>
      <c r="G12" s="40">
        <v>6</v>
      </c>
      <c r="H12" s="66"/>
    </row>
    <row r="13" spans="1:8" hidden="1">
      <c r="A13" s="52">
        <v>518</v>
      </c>
      <c r="B13" s="47" t="s">
        <v>34</v>
      </c>
      <c r="C13" s="47" t="s">
        <v>69</v>
      </c>
      <c r="D13" s="47" t="s">
        <v>70</v>
      </c>
      <c r="E13" s="47" t="s">
        <v>94</v>
      </c>
      <c r="F13" s="111">
        <v>1979362.7085313164</v>
      </c>
      <c r="G13" s="40">
        <v>1</v>
      </c>
      <c r="H13" s="117">
        <f>'new61'!N31</f>
        <v>2098694.33</v>
      </c>
    </row>
    <row r="14" spans="1:8" hidden="1">
      <c r="A14" s="52">
        <v>519</v>
      </c>
      <c r="B14" s="47" t="s">
        <v>34</v>
      </c>
      <c r="C14" s="47" t="s">
        <v>69</v>
      </c>
      <c r="D14" s="47" t="s">
        <v>70</v>
      </c>
      <c r="E14" s="47" t="s">
        <v>96</v>
      </c>
      <c r="F14" s="111">
        <v>-2159411.1068696817</v>
      </c>
      <c r="G14" s="40">
        <v>1</v>
      </c>
      <c r="H14" s="66"/>
    </row>
    <row r="15" spans="1:8">
      <c r="A15" s="52">
        <v>520</v>
      </c>
      <c r="B15" s="47" t="s">
        <v>34</v>
      </c>
      <c r="C15" s="47">
        <v>2</v>
      </c>
      <c r="D15" s="47" t="s">
        <v>70</v>
      </c>
      <c r="E15" s="47" t="s">
        <v>98</v>
      </c>
      <c r="F15" s="90">
        <v>7414667.6738662533</v>
      </c>
      <c r="G15" s="40">
        <v>1</v>
      </c>
      <c r="H15" s="117">
        <f>'new61'!N33</f>
        <v>21735494.149999999</v>
      </c>
    </row>
    <row r="16" spans="1:8">
      <c r="A16" s="52">
        <v>522</v>
      </c>
      <c r="B16" s="47" t="s">
        <v>34</v>
      </c>
      <c r="C16" s="47">
        <v>3</v>
      </c>
      <c r="D16" s="47" t="s">
        <v>70</v>
      </c>
      <c r="E16" s="47" t="s">
        <v>102</v>
      </c>
      <c r="F16" s="111">
        <v>2973274.4045192418</v>
      </c>
      <c r="G16" s="40">
        <v>1</v>
      </c>
      <c r="H16" s="117">
        <f>'new61'!N35</f>
        <v>2278315.31</v>
      </c>
    </row>
    <row r="17" spans="1:8" hidden="1">
      <c r="A17" s="52">
        <v>523</v>
      </c>
      <c r="B17" s="47" t="s">
        <v>34</v>
      </c>
      <c r="C17" s="47" t="s">
        <v>69</v>
      </c>
      <c r="D17" s="47" t="s">
        <v>70</v>
      </c>
      <c r="E17" s="47" t="s">
        <v>104</v>
      </c>
      <c r="F17" s="111">
        <v>-997731.75047834474</v>
      </c>
      <c r="G17" s="40">
        <v>7</v>
      </c>
      <c r="H17" s="118">
        <f>'new61'!N36</f>
        <v>-206986.49</v>
      </c>
    </row>
    <row r="18" spans="1:8" hidden="1">
      <c r="A18" s="52">
        <v>524</v>
      </c>
      <c r="B18" s="47" t="s">
        <v>34</v>
      </c>
      <c r="C18" s="47" t="s">
        <v>69</v>
      </c>
      <c r="D18" s="47" t="s">
        <v>70</v>
      </c>
      <c r="E18" s="47" t="s">
        <v>106</v>
      </c>
      <c r="F18" s="111">
        <v>-581043.58164446603</v>
      </c>
      <c r="G18" s="40">
        <v>1</v>
      </c>
      <c r="H18" s="66"/>
    </row>
    <row r="19" spans="1:8" hidden="1">
      <c r="A19" s="52">
        <v>525</v>
      </c>
      <c r="B19" s="47" t="s">
        <v>34</v>
      </c>
      <c r="C19" s="47" t="s">
        <v>69</v>
      </c>
      <c r="D19" s="47" t="s">
        <v>70</v>
      </c>
      <c r="E19" s="47" t="s">
        <v>108</v>
      </c>
      <c r="F19" s="111">
        <v>-1430417.4949432951</v>
      </c>
      <c r="G19" s="40">
        <v>6</v>
      </c>
      <c r="H19" s="66"/>
    </row>
    <row r="20" spans="1:8" hidden="1">
      <c r="A20" s="52">
        <v>526</v>
      </c>
      <c r="B20" s="47" t="s">
        <v>34</v>
      </c>
      <c r="C20" s="47" t="s">
        <v>69</v>
      </c>
      <c r="D20" s="47" t="s">
        <v>70</v>
      </c>
      <c r="E20" s="47" t="s">
        <v>110</v>
      </c>
      <c r="F20" s="111">
        <v>-513745.92991928803</v>
      </c>
      <c r="G20" s="40">
        <v>5</v>
      </c>
      <c r="H20" s="66"/>
    </row>
    <row r="21" spans="1:8">
      <c r="A21" s="52">
        <v>527</v>
      </c>
      <c r="B21" s="47" t="s">
        <v>34</v>
      </c>
      <c r="C21" s="47">
        <v>4</v>
      </c>
      <c r="D21" s="47" t="s">
        <v>70</v>
      </c>
      <c r="E21" s="47" t="s">
        <v>112</v>
      </c>
      <c r="F21" s="111">
        <v>457036.01139270898</v>
      </c>
      <c r="G21" s="40">
        <v>1</v>
      </c>
      <c r="H21" s="117">
        <f>'new61'!N40</f>
        <v>8883697.3599999994</v>
      </c>
    </row>
    <row r="22" spans="1:8" hidden="1">
      <c r="A22" s="53">
        <v>528</v>
      </c>
      <c r="B22" s="49" t="s">
        <v>34</v>
      </c>
      <c r="C22" s="47" t="s">
        <v>114</v>
      </c>
      <c r="D22" s="49" t="s">
        <v>115</v>
      </c>
      <c r="E22" s="49" t="s">
        <v>117</v>
      </c>
      <c r="F22" s="111">
        <v>5371520.4398983223</v>
      </c>
      <c r="G22" s="40">
        <v>2</v>
      </c>
      <c r="H22" s="66"/>
    </row>
    <row r="23" spans="1:8" hidden="1">
      <c r="A23" s="52">
        <v>529</v>
      </c>
      <c r="B23" s="47" t="s">
        <v>34</v>
      </c>
      <c r="C23" s="47" t="s">
        <v>114</v>
      </c>
      <c r="D23" s="47" t="s">
        <v>115</v>
      </c>
      <c r="E23" s="47" t="s">
        <v>119</v>
      </c>
      <c r="F23" s="111">
        <v>-944581.47864470154</v>
      </c>
      <c r="G23" s="40">
        <v>2</v>
      </c>
      <c r="H23" s="66"/>
    </row>
    <row r="24" spans="1:8" hidden="1">
      <c r="A24" s="52">
        <v>530</v>
      </c>
      <c r="B24" s="47" t="s">
        <v>34</v>
      </c>
      <c r="C24" s="47" t="s">
        <v>114</v>
      </c>
      <c r="D24" s="47" t="s">
        <v>115</v>
      </c>
      <c r="E24" s="47" t="s">
        <v>121</v>
      </c>
      <c r="F24" s="111">
        <v>-1718153.9181013796</v>
      </c>
      <c r="G24" s="40">
        <v>1</v>
      </c>
      <c r="H24" s="66"/>
    </row>
    <row r="25" spans="1:8" hidden="1">
      <c r="A25" s="52">
        <v>531</v>
      </c>
      <c r="B25" s="47" t="s">
        <v>34</v>
      </c>
      <c r="C25" s="47" t="s">
        <v>114</v>
      </c>
      <c r="D25" s="47" t="s">
        <v>115</v>
      </c>
      <c r="E25" s="47" t="s">
        <v>123</v>
      </c>
      <c r="F25" s="111">
        <v>-1655834.5888773743</v>
      </c>
      <c r="G25" s="40">
        <v>1</v>
      </c>
      <c r="H25" s="66"/>
    </row>
    <row r="26" spans="1:8">
      <c r="A26" s="52">
        <v>532</v>
      </c>
      <c r="B26" s="47" t="s">
        <v>34</v>
      </c>
      <c r="C26" s="47">
        <v>5</v>
      </c>
      <c r="D26" s="47" t="s">
        <v>115</v>
      </c>
      <c r="E26" s="47" t="s">
        <v>125</v>
      </c>
      <c r="F26" s="111">
        <v>7111111.0201497022</v>
      </c>
      <c r="G26" s="40">
        <v>3</v>
      </c>
      <c r="H26" s="117">
        <f>'new61'!N46</f>
        <v>5948484.7400000002</v>
      </c>
    </row>
    <row r="27" spans="1:8">
      <c r="A27" s="52">
        <v>533</v>
      </c>
      <c r="B27" s="47" t="s">
        <v>34</v>
      </c>
      <c r="C27" s="47">
        <v>6</v>
      </c>
      <c r="D27" s="47" t="s">
        <v>115</v>
      </c>
      <c r="E27" s="47" t="s">
        <v>127</v>
      </c>
      <c r="F27" s="111">
        <v>2031663.0075779445</v>
      </c>
      <c r="G27" s="40">
        <v>2</v>
      </c>
      <c r="H27" s="118">
        <f>'new61'!N47</f>
        <v>-375873.71</v>
      </c>
    </row>
    <row r="28" spans="1:8" hidden="1">
      <c r="A28" s="52">
        <v>534</v>
      </c>
      <c r="B28" s="47" t="s">
        <v>34</v>
      </c>
      <c r="C28" s="47" t="s">
        <v>114</v>
      </c>
      <c r="D28" s="47" t="s">
        <v>115</v>
      </c>
      <c r="E28" s="47" t="s">
        <v>129</v>
      </c>
      <c r="F28" s="111">
        <v>748022.05616275221</v>
      </c>
      <c r="G28" s="40">
        <v>0</v>
      </c>
      <c r="H28" s="66"/>
    </row>
    <row r="29" spans="1:8" hidden="1">
      <c r="A29" s="52">
        <v>535</v>
      </c>
      <c r="B29" s="47" t="s">
        <v>34</v>
      </c>
      <c r="C29" s="47" t="s">
        <v>114</v>
      </c>
      <c r="D29" s="47" t="s">
        <v>115</v>
      </c>
      <c r="E29" s="47" t="s">
        <v>131</v>
      </c>
      <c r="F29" s="111">
        <v>-2867467.3310184455</v>
      </c>
      <c r="G29" s="40">
        <v>3</v>
      </c>
      <c r="H29" s="66"/>
    </row>
    <row r="30" spans="1:8" hidden="1">
      <c r="A30" s="52">
        <v>536</v>
      </c>
      <c r="B30" s="47" t="s">
        <v>34</v>
      </c>
      <c r="C30" s="47" t="s">
        <v>114</v>
      </c>
      <c r="D30" s="47" t="s">
        <v>115</v>
      </c>
      <c r="E30" s="47" t="s">
        <v>133</v>
      </c>
      <c r="F30" s="111">
        <v>-1082747.0311377719</v>
      </c>
      <c r="G30" s="40">
        <v>2</v>
      </c>
      <c r="H30" s="66"/>
    </row>
    <row r="31" spans="1:8" hidden="1">
      <c r="A31" s="52">
        <v>537</v>
      </c>
      <c r="B31" s="47" t="s">
        <v>34</v>
      </c>
      <c r="C31" s="47" t="s">
        <v>114</v>
      </c>
      <c r="D31" s="47" t="s">
        <v>115</v>
      </c>
      <c r="E31" s="47" t="s">
        <v>135</v>
      </c>
      <c r="F31" s="111">
        <v>-1052571.6936071301</v>
      </c>
      <c r="G31" s="40">
        <v>4</v>
      </c>
      <c r="H31" s="66"/>
    </row>
    <row r="32" spans="1:8" hidden="1">
      <c r="A32" s="52">
        <v>538</v>
      </c>
      <c r="B32" s="47" t="s">
        <v>34</v>
      </c>
      <c r="C32" s="47" t="s">
        <v>114</v>
      </c>
      <c r="D32" s="47" t="s">
        <v>115</v>
      </c>
      <c r="E32" s="47" t="s">
        <v>137</v>
      </c>
      <c r="F32" s="111">
        <v>-1531546.6922710221</v>
      </c>
      <c r="G32" s="40">
        <v>2</v>
      </c>
      <c r="H32" s="66"/>
    </row>
    <row r="33" spans="1:8" hidden="1">
      <c r="A33" s="52">
        <v>539</v>
      </c>
      <c r="B33" s="47" t="s">
        <v>34</v>
      </c>
      <c r="C33" s="47" t="s">
        <v>114</v>
      </c>
      <c r="D33" s="47" t="s">
        <v>115</v>
      </c>
      <c r="E33" s="47" t="s">
        <v>139</v>
      </c>
      <c r="F33" s="111">
        <v>-1866051.6951121674</v>
      </c>
      <c r="G33" s="40">
        <v>3</v>
      </c>
      <c r="H33" s="66"/>
    </row>
    <row r="34" spans="1:8" hidden="1">
      <c r="A34" s="52">
        <v>540</v>
      </c>
      <c r="B34" s="47" t="s">
        <v>34</v>
      </c>
      <c r="C34" s="47" t="s">
        <v>114</v>
      </c>
      <c r="D34" s="47" t="s">
        <v>115</v>
      </c>
      <c r="E34" s="47" t="s">
        <v>141</v>
      </c>
      <c r="F34" s="111">
        <v>-1557279.0485262619</v>
      </c>
      <c r="G34" s="40">
        <v>0</v>
      </c>
      <c r="H34" s="66"/>
    </row>
    <row r="35" spans="1:8" hidden="1">
      <c r="A35" s="52">
        <v>541</v>
      </c>
      <c r="B35" s="47" t="s">
        <v>34</v>
      </c>
      <c r="C35" s="47" t="s">
        <v>114</v>
      </c>
      <c r="D35" s="47" t="s">
        <v>115</v>
      </c>
      <c r="E35" s="47" t="s">
        <v>143</v>
      </c>
      <c r="F35" s="111">
        <v>-986083.04649247124</v>
      </c>
      <c r="G35" s="40">
        <v>3</v>
      </c>
      <c r="H35" s="66"/>
    </row>
    <row r="36" spans="1:8" hidden="1">
      <c r="A36" s="53">
        <v>551</v>
      </c>
      <c r="B36" s="49" t="s">
        <v>34</v>
      </c>
      <c r="C36" s="47" t="s">
        <v>166</v>
      </c>
      <c r="D36" s="49" t="s">
        <v>167</v>
      </c>
      <c r="E36" s="49" t="s">
        <v>169</v>
      </c>
      <c r="F36" s="111">
        <v>-8210879.2572478792</v>
      </c>
      <c r="G36" s="40">
        <v>2</v>
      </c>
      <c r="H36" s="66"/>
    </row>
    <row r="37" spans="1:8" hidden="1">
      <c r="A37" s="52">
        <v>552</v>
      </c>
      <c r="B37" s="47" t="s">
        <v>34</v>
      </c>
      <c r="C37" s="47" t="s">
        <v>166</v>
      </c>
      <c r="D37" s="47" t="s">
        <v>167</v>
      </c>
      <c r="E37" s="47" t="s">
        <v>171</v>
      </c>
      <c r="F37" s="111">
        <v>-461144.82866621367</v>
      </c>
      <c r="G37" s="40">
        <v>0</v>
      </c>
      <c r="H37" s="66"/>
    </row>
    <row r="38" spans="1:8" hidden="1">
      <c r="A38" s="52">
        <v>553</v>
      </c>
      <c r="B38" s="47" t="s">
        <v>34</v>
      </c>
      <c r="C38" s="47" t="s">
        <v>166</v>
      </c>
      <c r="D38" s="47" t="s">
        <v>167</v>
      </c>
      <c r="E38" s="47" t="s">
        <v>173</v>
      </c>
      <c r="F38" s="111">
        <v>-634798.04849218449</v>
      </c>
      <c r="G38" s="40">
        <v>1</v>
      </c>
      <c r="H38" s="66"/>
    </row>
    <row r="39" spans="1:8">
      <c r="A39" s="52">
        <v>554</v>
      </c>
      <c r="B39" s="47" t="s">
        <v>34</v>
      </c>
      <c r="C39" s="47">
        <v>7</v>
      </c>
      <c r="D39" s="47" t="s">
        <v>167</v>
      </c>
      <c r="E39" s="47" t="s">
        <v>175</v>
      </c>
      <c r="F39" s="111">
        <v>2900886.6389771597</v>
      </c>
      <c r="G39" s="40">
        <v>3</v>
      </c>
      <c r="H39" s="117">
        <f>'new61'!N70</f>
        <v>4440582.6399999997</v>
      </c>
    </row>
    <row r="40" spans="1:8">
      <c r="A40" s="52">
        <v>557</v>
      </c>
      <c r="B40" s="47" t="s">
        <v>34</v>
      </c>
      <c r="C40" s="47">
        <v>8</v>
      </c>
      <c r="D40" s="47" t="s">
        <v>167</v>
      </c>
      <c r="E40" s="47" t="s">
        <v>181</v>
      </c>
      <c r="F40" s="111">
        <v>3135136.9434159435</v>
      </c>
      <c r="G40" s="40">
        <v>1</v>
      </c>
      <c r="H40" s="117">
        <f>'new61'!N73</f>
        <v>4702868.6500000004</v>
      </c>
    </row>
    <row r="41" spans="1:8" hidden="1">
      <c r="A41" s="52">
        <v>558</v>
      </c>
      <c r="B41" s="47" t="s">
        <v>34</v>
      </c>
      <c r="C41" s="47" t="s">
        <v>166</v>
      </c>
      <c r="D41" s="47" t="s">
        <v>167</v>
      </c>
      <c r="E41" s="47" t="s">
        <v>183</v>
      </c>
      <c r="F41" s="111">
        <v>-2199773.7738229344</v>
      </c>
      <c r="G41" s="40">
        <v>3</v>
      </c>
      <c r="H41" s="66"/>
    </row>
    <row r="42" spans="1:8" hidden="1">
      <c r="A42" s="52">
        <v>559</v>
      </c>
      <c r="B42" s="47" t="s">
        <v>34</v>
      </c>
      <c r="C42" s="47" t="s">
        <v>166</v>
      </c>
      <c r="D42" s="47" t="s">
        <v>167</v>
      </c>
      <c r="E42" s="47" t="s">
        <v>185</v>
      </c>
      <c r="F42" s="111">
        <v>-657828.39451126428</v>
      </c>
      <c r="G42" s="40">
        <v>1</v>
      </c>
      <c r="H42" s="66"/>
    </row>
    <row r="43" spans="1:8" hidden="1">
      <c r="A43" s="52">
        <v>561</v>
      </c>
      <c r="B43" s="47" t="s">
        <v>34</v>
      </c>
      <c r="C43" s="47" t="s">
        <v>166</v>
      </c>
      <c r="D43" s="47" t="s">
        <v>167</v>
      </c>
      <c r="E43" s="47" t="s">
        <v>189</v>
      </c>
      <c r="F43" s="111">
        <v>2204628.2170803938</v>
      </c>
      <c r="G43" s="40">
        <v>7</v>
      </c>
      <c r="H43" s="118">
        <f>'new61'!N77</f>
        <v>-3424166.58</v>
      </c>
    </row>
    <row r="44" spans="1:8" hidden="1">
      <c r="A44" s="52">
        <v>562</v>
      </c>
      <c r="B44" s="47" t="s">
        <v>34</v>
      </c>
      <c r="C44" s="47" t="s">
        <v>166</v>
      </c>
      <c r="D44" s="47" t="s">
        <v>167</v>
      </c>
      <c r="E44" s="47" t="s">
        <v>191</v>
      </c>
      <c r="F44" s="111">
        <v>-508041.92315541697</v>
      </c>
      <c r="G44" s="40">
        <v>2</v>
      </c>
      <c r="H44" s="66"/>
    </row>
    <row r="45" spans="1:8">
      <c r="A45" s="52">
        <v>563</v>
      </c>
      <c r="B45" s="47" t="s">
        <v>34</v>
      </c>
      <c r="C45" s="47">
        <v>9</v>
      </c>
      <c r="D45" s="47" t="s">
        <v>167</v>
      </c>
      <c r="E45" s="47" t="s">
        <v>193</v>
      </c>
      <c r="F45" s="111">
        <v>2050091.6987795229</v>
      </c>
      <c r="G45" s="40">
        <v>1</v>
      </c>
      <c r="H45" s="117">
        <f>'new61'!N79</f>
        <v>5548104.5300000003</v>
      </c>
    </row>
    <row r="46" spans="1:8" hidden="1">
      <c r="A46" s="52">
        <v>564</v>
      </c>
      <c r="B46" s="47" t="s">
        <v>34</v>
      </c>
      <c r="C46" s="47" t="s">
        <v>166</v>
      </c>
      <c r="D46" s="47" t="s">
        <v>167</v>
      </c>
      <c r="E46" s="47" t="s">
        <v>195</v>
      </c>
      <c r="F46" s="111">
        <v>827350.72925512353</v>
      </c>
      <c r="G46" s="40">
        <v>4</v>
      </c>
      <c r="H46" s="117">
        <f>'new61'!N80</f>
        <v>1006325.9</v>
      </c>
    </row>
    <row r="47" spans="1:8" hidden="1">
      <c r="A47" s="52">
        <v>565</v>
      </c>
      <c r="B47" s="47" t="s">
        <v>34</v>
      </c>
      <c r="C47" s="47" t="s">
        <v>166</v>
      </c>
      <c r="D47" s="47" t="s">
        <v>167</v>
      </c>
      <c r="E47" s="47" t="s">
        <v>197</v>
      </c>
      <c r="F47" s="111">
        <v>-856476.64710117213</v>
      </c>
      <c r="G47" s="40">
        <v>1</v>
      </c>
      <c r="H47" s="66"/>
    </row>
    <row r="48" spans="1:8" hidden="1">
      <c r="A48" s="52">
        <v>566</v>
      </c>
      <c r="B48" s="47" t="s">
        <v>34</v>
      </c>
      <c r="C48" s="47" t="s">
        <v>166</v>
      </c>
      <c r="D48" s="47" t="s">
        <v>167</v>
      </c>
      <c r="E48" s="47" t="s">
        <v>199</v>
      </c>
      <c r="F48" s="111">
        <v>-621855.55673541303</v>
      </c>
      <c r="G48" s="40">
        <v>0</v>
      </c>
      <c r="H48" s="66"/>
    </row>
    <row r="49" spans="1:8" hidden="1">
      <c r="A49" s="52">
        <v>567</v>
      </c>
      <c r="B49" s="47" t="s">
        <v>34</v>
      </c>
      <c r="C49" s="47" t="s">
        <v>166</v>
      </c>
      <c r="D49" s="47" t="s">
        <v>167</v>
      </c>
      <c r="E49" s="47" t="s">
        <v>201</v>
      </c>
      <c r="F49" s="111">
        <v>-6235639.513550912</v>
      </c>
      <c r="G49" s="40">
        <v>1</v>
      </c>
      <c r="H49" s="66"/>
    </row>
    <row r="50" spans="1:8">
      <c r="A50" s="52">
        <v>568</v>
      </c>
      <c r="B50" s="47" t="s">
        <v>34</v>
      </c>
      <c r="C50" s="47">
        <v>10</v>
      </c>
      <c r="D50" s="47" t="s">
        <v>167</v>
      </c>
      <c r="E50" s="47" t="s">
        <v>203</v>
      </c>
      <c r="F50" s="111">
        <v>2393776.6307900329</v>
      </c>
      <c r="G50" s="40">
        <v>1</v>
      </c>
      <c r="H50" s="117">
        <f>'new61'!N84</f>
        <v>9311275.1600000001</v>
      </c>
    </row>
    <row r="51" spans="1:8" hidden="1">
      <c r="A51" s="53">
        <v>569</v>
      </c>
      <c r="B51" s="49" t="s">
        <v>34</v>
      </c>
      <c r="C51" s="47" t="s">
        <v>205</v>
      </c>
      <c r="D51" s="49" t="s">
        <v>206</v>
      </c>
      <c r="E51" s="49" t="s">
        <v>208</v>
      </c>
      <c r="F51" s="111">
        <v>-1087467.2934815898</v>
      </c>
      <c r="G51" s="40">
        <v>0</v>
      </c>
      <c r="H51" s="66"/>
    </row>
    <row r="52" spans="1:8" hidden="1">
      <c r="A52" s="52">
        <v>570</v>
      </c>
      <c r="B52" s="47" t="s">
        <v>34</v>
      </c>
      <c r="C52" s="47" t="s">
        <v>205</v>
      </c>
      <c r="D52" s="47" t="s">
        <v>206</v>
      </c>
      <c r="E52" s="47" t="s">
        <v>210</v>
      </c>
      <c r="F52" s="111">
        <v>-302768.01458519255</v>
      </c>
      <c r="G52" s="40">
        <v>0</v>
      </c>
      <c r="H52" s="66"/>
    </row>
    <row r="53" spans="1:8" hidden="1">
      <c r="A53" s="52">
        <v>571</v>
      </c>
      <c r="B53" s="47" t="s">
        <v>34</v>
      </c>
      <c r="C53" s="47" t="s">
        <v>205</v>
      </c>
      <c r="D53" s="47" t="s">
        <v>206</v>
      </c>
      <c r="E53" s="47" t="s">
        <v>212</v>
      </c>
      <c r="F53" s="111">
        <v>-231234.19000238506</v>
      </c>
      <c r="G53" s="40">
        <v>1</v>
      </c>
      <c r="H53" s="66"/>
    </row>
    <row r="54" spans="1:8" hidden="1">
      <c r="A54" s="52">
        <v>572</v>
      </c>
      <c r="B54" s="47" t="s">
        <v>34</v>
      </c>
      <c r="C54" s="47" t="s">
        <v>205</v>
      </c>
      <c r="D54" s="47" t="s">
        <v>206</v>
      </c>
      <c r="E54" s="47" t="s">
        <v>214</v>
      </c>
      <c r="F54" s="111">
        <v>67767.241183726583</v>
      </c>
      <c r="G54" s="40">
        <v>1</v>
      </c>
      <c r="H54" s="66"/>
    </row>
    <row r="55" spans="1:8">
      <c r="A55" s="52">
        <v>573</v>
      </c>
      <c r="B55" s="47" t="s">
        <v>34</v>
      </c>
      <c r="C55" s="47">
        <v>11</v>
      </c>
      <c r="D55" s="47" t="s">
        <v>206</v>
      </c>
      <c r="E55" s="47" t="s">
        <v>216</v>
      </c>
      <c r="F55" s="111">
        <v>1226376.3367517528</v>
      </c>
      <c r="G55" s="40">
        <v>1</v>
      </c>
      <c r="H55" s="117">
        <f>'new61'!N90</f>
        <v>6562933.8600000003</v>
      </c>
    </row>
    <row r="56" spans="1:8">
      <c r="A56" s="52">
        <v>574</v>
      </c>
      <c r="B56" s="47" t="s">
        <v>34</v>
      </c>
      <c r="C56" s="47">
        <v>12</v>
      </c>
      <c r="D56" s="47" t="s">
        <v>206</v>
      </c>
      <c r="E56" s="47" t="s">
        <v>218</v>
      </c>
      <c r="F56" s="111">
        <v>468749.17699878907</v>
      </c>
      <c r="G56" s="40">
        <v>1</v>
      </c>
      <c r="H56" s="117">
        <f>'new61'!N91</f>
        <v>1829601.26</v>
      </c>
    </row>
    <row r="57" spans="1:8" hidden="1">
      <c r="A57" s="52">
        <v>575</v>
      </c>
      <c r="B57" s="47" t="s">
        <v>34</v>
      </c>
      <c r="C57" s="47" t="s">
        <v>205</v>
      </c>
      <c r="D57" s="47" t="s">
        <v>206</v>
      </c>
      <c r="E57" s="47" t="s">
        <v>220</v>
      </c>
      <c r="F57" s="110">
        <v>-164052.06209481647</v>
      </c>
      <c r="G57" s="103">
        <v>1</v>
      </c>
    </row>
    <row r="58" spans="1:8" hidden="1">
      <c r="A58" s="52">
        <v>576</v>
      </c>
      <c r="B58" s="47" t="s">
        <v>34</v>
      </c>
      <c r="C58" s="47" t="s">
        <v>205</v>
      </c>
      <c r="D58" s="47" t="s">
        <v>206</v>
      </c>
      <c r="E58" s="47" t="s">
        <v>222</v>
      </c>
      <c r="F58" s="110">
        <v>-324509.8834159472</v>
      </c>
      <c r="G58" s="103">
        <v>0</v>
      </c>
    </row>
    <row r="59" spans="1:8" hidden="1">
      <c r="A59" s="52">
        <v>577</v>
      </c>
      <c r="B59" s="47" t="s">
        <v>34</v>
      </c>
      <c r="C59" s="47" t="s">
        <v>205</v>
      </c>
      <c r="D59" s="47" t="s">
        <v>206</v>
      </c>
      <c r="E59" s="47" t="s">
        <v>224</v>
      </c>
      <c r="F59" s="110">
        <v>-272691.95983825251</v>
      </c>
      <c r="G59" s="103">
        <v>0</v>
      </c>
    </row>
    <row r="60" spans="1:8" hidden="1">
      <c r="A60" s="52">
        <v>578</v>
      </c>
      <c r="B60" s="47" t="s">
        <v>34</v>
      </c>
      <c r="C60" s="47" t="s">
        <v>205</v>
      </c>
      <c r="D60" s="47" t="s">
        <v>206</v>
      </c>
      <c r="E60" s="47" t="s">
        <v>226</v>
      </c>
      <c r="F60" s="110">
        <v>-377716.17054592213</v>
      </c>
      <c r="G60" s="103">
        <v>0</v>
      </c>
    </row>
    <row r="61" spans="1:8" hidden="1">
      <c r="A61" s="52">
        <v>581</v>
      </c>
      <c r="B61" s="47" t="s">
        <v>34</v>
      </c>
      <c r="C61" s="47" t="s">
        <v>205</v>
      </c>
      <c r="D61" s="47" t="s">
        <v>206</v>
      </c>
      <c r="E61" s="47" t="s">
        <v>232</v>
      </c>
      <c r="F61" s="110">
        <v>-69898.370160110237</v>
      </c>
      <c r="G61" s="103"/>
    </row>
  </sheetData>
  <autoFilter ref="A3:H3"/>
  <mergeCells count="2">
    <mergeCell ref="G2:G3"/>
    <mergeCell ref="H2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E26" sqref="E26:E30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73" bestFit="1" customWidth="1"/>
    <col min="4" max="4" width="14.625" style="73" bestFit="1" customWidth="1"/>
    <col min="5" max="5" width="15.875" style="73" customWidth="1"/>
    <col min="6" max="6" width="14.625" style="73" customWidth="1"/>
    <col min="7" max="7" width="9" style="73" customWidth="1"/>
    <col min="8" max="8" width="13.125" style="73" bestFit="1" customWidth="1"/>
    <col min="9" max="16384" width="9" style="73"/>
  </cols>
  <sheetData>
    <row r="1" spans="1:8">
      <c r="A1" s="46"/>
      <c r="B1" s="50"/>
      <c r="C1" s="50"/>
      <c r="D1" s="50"/>
      <c r="E1" s="50"/>
    </row>
    <row r="2" spans="1:8">
      <c r="A2" s="54"/>
      <c r="B2" s="54"/>
      <c r="C2" s="55"/>
      <c r="D2" s="54"/>
      <c r="E2" s="54"/>
      <c r="F2" s="67" t="s">
        <v>355</v>
      </c>
      <c r="G2" s="131" t="s">
        <v>244</v>
      </c>
      <c r="H2" s="128" t="s">
        <v>352</v>
      </c>
    </row>
    <row r="3" spans="1:8" ht="38.25" customHeight="1">
      <c r="A3" s="56" t="s">
        <v>14</v>
      </c>
      <c r="B3" s="56" t="s">
        <v>15</v>
      </c>
      <c r="C3" s="57" t="s">
        <v>14</v>
      </c>
      <c r="D3" s="56" t="s">
        <v>17</v>
      </c>
      <c r="E3" s="56" t="s">
        <v>19</v>
      </c>
      <c r="F3" s="51" t="s">
        <v>347</v>
      </c>
      <c r="G3" s="131"/>
      <c r="H3" s="128"/>
    </row>
    <row r="4" spans="1:8" hidden="1">
      <c r="A4" s="53">
        <v>493</v>
      </c>
      <c r="B4" s="49" t="s">
        <v>34</v>
      </c>
      <c r="C4" s="52" t="s">
        <v>35</v>
      </c>
      <c r="D4" s="49" t="s">
        <v>36</v>
      </c>
      <c r="E4" s="49" t="s">
        <v>38</v>
      </c>
      <c r="F4" s="111">
        <v>-2019510.8904072151</v>
      </c>
      <c r="G4" s="40">
        <v>2</v>
      </c>
      <c r="H4" s="66"/>
    </row>
    <row r="5" spans="1:8" hidden="1">
      <c r="A5" s="52">
        <v>494</v>
      </c>
      <c r="B5" s="47" t="s">
        <v>34</v>
      </c>
      <c r="C5" s="52" t="s">
        <v>35</v>
      </c>
      <c r="D5" s="47" t="s">
        <v>36</v>
      </c>
      <c r="E5" s="47" t="s">
        <v>40</v>
      </c>
      <c r="F5" s="111">
        <v>156305.7952079454</v>
      </c>
      <c r="G5" s="40">
        <v>0</v>
      </c>
      <c r="H5" s="66"/>
    </row>
    <row r="6" spans="1:8" hidden="1">
      <c r="A6" s="52">
        <v>495</v>
      </c>
      <c r="B6" s="47" t="s">
        <v>34</v>
      </c>
      <c r="C6" s="52" t="s">
        <v>35</v>
      </c>
      <c r="D6" s="47" t="s">
        <v>36</v>
      </c>
      <c r="E6" s="47" t="s">
        <v>42</v>
      </c>
      <c r="F6" s="111">
        <v>59894.432504442753</v>
      </c>
      <c r="G6" s="40">
        <v>0</v>
      </c>
      <c r="H6" s="66"/>
    </row>
    <row r="7" spans="1:8" hidden="1">
      <c r="A7" s="52">
        <v>496</v>
      </c>
      <c r="B7" s="47" t="s">
        <v>34</v>
      </c>
      <c r="C7" s="52" t="s">
        <v>35</v>
      </c>
      <c r="D7" s="47" t="s">
        <v>36</v>
      </c>
      <c r="E7" s="47" t="s">
        <v>44</v>
      </c>
      <c r="F7" s="111">
        <v>-1271215.6295172938</v>
      </c>
      <c r="G7" s="40">
        <v>0</v>
      </c>
      <c r="H7" s="66"/>
    </row>
    <row r="8" spans="1:8" hidden="1">
      <c r="A8" s="52">
        <v>497</v>
      </c>
      <c r="B8" s="47" t="s">
        <v>34</v>
      </c>
      <c r="C8" s="52" t="s">
        <v>35</v>
      </c>
      <c r="D8" s="47" t="s">
        <v>36</v>
      </c>
      <c r="E8" s="47" t="s">
        <v>46</v>
      </c>
      <c r="F8" s="111">
        <v>242103.38836489886</v>
      </c>
      <c r="G8" s="40">
        <v>5</v>
      </c>
      <c r="H8" s="66"/>
    </row>
    <row r="9" spans="1:8" hidden="1">
      <c r="A9" s="52">
        <v>498</v>
      </c>
      <c r="B9" s="47" t="s">
        <v>34</v>
      </c>
      <c r="C9" s="52" t="s">
        <v>35</v>
      </c>
      <c r="D9" s="47" t="s">
        <v>36</v>
      </c>
      <c r="E9" s="47" t="s">
        <v>48</v>
      </c>
      <c r="F9" s="111">
        <v>-456704.26963488525</v>
      </c>
      <c r="G9" s="40">
        <v>0</v>
      </c>
      <c r="H9" s="66"/>
    </row>
    <row r="10" spans="1:8" hidden="1">
      <c r="A10" s="52">
        <v>499</v>
      </c>
      <c r="B10" s="47" t="s">
        <v>34</v>
      </c>
      <c r="C10" s="52" t="s">
        <v>35</v>
      </c>
      <c r="D10" s="47" t="s">
        <v>36</v>
      </c>
      <c r="E10" s="47" t="s">
        <v>50</v>
      </c>
      <c r="F10" s="111">
        <v>-592904.42053166591</v>
      </c>
      <c r="G10" s="40">
        <v>1</v>
      </c>
      <c r="H10" s="66"/>
    </row>
    <row r="11" spans="1:8">
      <c r="A11" s="52">
        <v>500</v>
      </c>
      <c r="B11" s="47" t="s">
        <v>34</v>
      </c>
      <c r="C11" s="52">
        <v>1</v>
      </c>
      <c r="D11" s="47" t="s">
        <v>36</v>
      </c>
      <c r="E11" s="47" t="s">
        <v>52</v>
      </c>
      <c r="F11" s="111">
        <v>3882031.5940137734</v>
      </c>
      <c r="G11" s="40">
        <v>6</v>
      </c>
      <c r="H11" s="121">
        <v>4870147.13</v>
      </c>
    </row>
    <row r="12" spans="1:8" hidden="1">
      <c r="A12" s="53">
        <v>507</v>
      </c>
      <c r="B12" s="49" t="s">
        <v>34</v>
      </c>
      <c r="C12" s="52" t="s">
        <v>69</v>
      </c>
      <c r="D12" s="49" t="s">
        <v>70</v>
      </c>
      <c r="E12" s="49" t="s">
        <v>72</v>
      </c>
      <c r="F12" s="111">
        <v>-17081380.862152696</v>
      </c>
      <c r="G12" s="40">
        <v>0</v>
      </c>
      <c r="H12" s="66"/>
    </row>
    <row r="13" spans="1:8" hidden="1">
      <c r="A13" s="52">
        <v>508</v>
      </c>
      <c r="B13" s="47" t="s">
        <v>34</v>
      </c>
      <c r="C13" s="52" t="s">
        <v>69</v>
      </c>
      <c r="D13" s="47" t="s">
        <v>70</v>
      </c>
      <c r="E13" s="47" t="s">
        <v>74</v>
      </c>
      <c r="F13" s="111">
        <v>-1135736.875741059</v>
      </c>
      <c r="G13" s="40">
        <v>2</v>
      </c>
      <c r="H13" s="66"/>
    </row>
    <row r="14" spans="1:8">
      <c r="A14" s="52">
        <v>509</v>
      </c>
      <c r="B14" s="47" t="s">
        <v>34</v>
      </c>
      <c r="C14" s="52">
        <v>2</v>
      </c>
      <c r="D14" s="47" t="s">
        <v>70</v>
      </c>
      <c r="E14" s="47" t="s">
        <v>76</v>
      </c>
      <c r="F14" s="111">
        <v>3474659.4142324692</v>
      </c>
      <c r="G14" s="40">
        <v>5</v>
      </c>
      <c r="H14" s="117">
        <f>'new61'!N22</f>
        <v>6857705.6200000001</v>
      </c>
    </row>
    <row r="15" spans="1:8" hidden="1">
      <c r="A15" s="52">
        <v>510</v>
      </c>
      <c r="B15" s="47" t="s">
        <v>34</v>
      </c>
      <c r="C15" s="52" t="s">
        <v>69</v>
      </c>
      <c r="D15" s="47" t="s">
        <v>70</v>
      </c>
      <c r="E15" s="47" t="s">
        <v>78</v>
      </c>
      <c r="F15" s="111">
        <v>-4017138.1507144929</v>
      </c>
      <c r="G15" s="40">
        <v>5</v>
      </c>
      <c r="H15" s="66"/>
    </row>
    <row r="16" spans="1:8">
      <c r="A16" s="52">
        <v>511</v>
      </c>
      <c r="B16" s="47" t="s">
        <v>34</v>
      </c>
      <c r="C16" s="52">
        <v>3</v>
      </c>
      <c r="D16" s="47" t="s">
        <v>70</v>
      </c>
      <c r="E16" s="47" t="s">
        <v>80</v>
      </c>
      <c r="F16" s="111">
        <v>5636102.1018676916</v>
      </c>
      <c r="G16" s="40">
        <v>6</v>
      </c>
      <c r="H16" s="117">
        <f>'new61'!N24</f>
        <v>661890.94999999995</v>
      </c>
    </row>
    <row r="17" spans="1:8">
      <c r="A17" s="52">
        <v>513</v>
      </c>
      <c r="B17" s="47" t="s">
        <v>34</v>
      </c>
      <c r="C17" s="52">
        <v>4</v>
      </c>
      <c r="D17" s="47" t="s">
        <v>70</v>
      </c>
      <c r="E17" s="47" t="s">
        <v>84</v>
      </c>
      <c r="F17" s="111">
        <v>1988669.4662428806</v>
      </c>
      <c r="G17" s="40">
        <v>6</v>
      </c>
      <c r="H17" s="117">
        <f>'new61'!N26</f>
        <v>4248793.2</v>
      </c>
    </row>
    <row r="18" spans="1:8" hidden="1">
      <c r="A18" s="52">
        <v>514</v>
      </c>
      <c r="B18" s="47" t="s">
        <v>34</v>
      </c>
      <c r="C18" s="52" t="s">
        <v>69</v>
      </c>
      <c r="D18" s="47" t="s">
        <v>70</v>
      </c>
      <c r="E18" s="47" t="s">
        <v>86</v>
      </c>
      <c r="F18" s="111">
        <v>41832.051568736671</v>
      </c>
      <c r="G18" s="40">
        <v>1</v>
      </c>
      <c r="H18" s="117">
        <f>'new61'!N27</f>
        <v>2677528.12</v>
      </c>
    </row>
    <row r="19" spans="1:8" hidden="1">
      <c r="A19" s="52">
        <v>515</v>
      </c>
      <c r="B19" s="47" t="s">
        <v>34</v>
      </c>
      <c r="C19" s="52" t="s">
        <v>69</v>
      </c>
      <c r="D19" s="47" t="s">
        <v>70</v>
      </c>
      <c r="E19" s="47" t="s">
        <v>88</v>
      </c>
      <c r="F19" s="111">
        <v>-890304.87477026321</v>
      </c>
      <c r="G19" s="40">
        <v>5</v>
      </c>
      <c r="H19" s="66"/>
    </row>
    <row r="20" spans="1:8" hidden="1">
      <c r="A20" s="53">
        <v>542</v>
      </c>
      <c r="B20" s="49" t="s">
        <v>34</v>
      </c>
      <c r="C20" s="52" t="s">
        <v>145</v>
      </c>
      <c r="D20" s="49" t="s">
        <v>146</v>
      </c>
      <c r="E20" s="49" t="s">
        <v>148</v>
      </c>
      <c r="F20" s="111">
        <v>-5095171.7292694217</v>
      </c>
      <c r="G20" s="40">
        <v>0</v>
      </c>
      <c r="H20" s="66"/>
    </row>
    <row r="21" spans="1:8" hidden="1">
      <c r="A21" s="52">
        <v>543</v>
      </c>
      <c r="B21" s="47" t="s">
        <v>34</v>
      </c>
      <c r="C21" s="52" t="s">
        <v>145</v>
      </c>
      <c r="D21" s="47" t="s">
        <v>146</v>
      </c>
      <c r="E21" s="47" t="s">
        <v>150</v>
      </c>
      <c r="F21" s="111">
        <v>-2382569.8651935151</v>
      </c>
      <c r="G21" s="40">
        <v>2</v>
      </c>
      <c r="H21" s="66"/>
    </row>
    <row r="22" spans="1:8">
      <c r="A22" s="52">
        <v>544</v>
      </c>
      <c r="B22" s="47" t="s">
        <v>34</v>
      </c>
      <c r="C22" s="52">
        <v>5</v>
      </c>
      <c r="D22" s="47" t="s">
        <v>146</v>
      </c>
      <c r="E22" s="47" t="s">
        <v>152</v>
      </c>
      <c r="F22" s="111">
        <v>2760038.360755302</v>
      </c>
      <c r="G22" s="40">
        <v>6</v>
      </c>
      <c r="H22" s="117">
        <f>'new61'!N59</f>
        <v>3435773.88</v>
      </c>
    </row>
    <row r="23" spans="1:8" hidden="1">
      <c r="A23" s="52">
        <v>545</v>
      </c>
      <c r="B23" s="47" t="s">
        <v>34</v>
      </c>
      <c r="C23" s="52" t="s">
        <v>145</v>
      </c>
      <c r="D23" s="47" t="s">
        <v>146</v>
      </c>
      <c r="E23" s="47" t="s">
        <v>154</v>
      </c>
      <c r="F23" s="111">
        <v>-917176.32502758771</v>
      </c>
      <c r="G23" s="40">
        <v>6</v>
      </c>
      <c r="H23" s="66"/>
    </row>
    <row r="24" spans="1:8" hidden="1">
      <c r="A24" s="52">
        <v>546</v>
      </c>
      <c r="B24" s="47" t="s">
        <v>34</v>
      </c>
      <c r="C24" s="52" t="s">
        <v>145</v>
      </c>
      <c r="D24" s="47" t="s">
        <v>146</v>
      </c>
      <c r="E24" s="47" t="s">
        <v>156</v>
      </c>
      <c r="F24" s="111">
        <v>9164541.3416411579</v>
      </c>
      <c r="G24" s="40">
        <v>6</v>
      </c>
      <c r="H24" s="66"/>
    </row>
    <row r="25" spans="1:8" hidden="1">
      <c r="A25" s="52">
        <v>547</v>
      </c>
      <c r="B25" s="47" t="s">
        <v>34</v>
      </c>
      <c r="C25" s="52" t="s">
        <v>145</v>
      </c>
      <c r="D25" s="47" t="s">
        <v>146</v>
      </c>
      <c r="E25" s="47" t="s">
        <v>158</v>
      </c>
      <c r="F25" s="111">
        <v>-818152.50488171028</v>
      </c>
      <c r="G25" s="40">
        <v>1</v>
      </c>
      <c r="H25" s="66"/>
    </row>
    <row r="26" spans="1:8">
      <c r="A26" s="52">
        <v>555</v>
      </c>
      <c r="B26" s="47" t="s">
        <v>34</v>
      </c>
      <c r="C26" s="52">
        <v>6</v>
      </c>
      <c r="D26" s="47" t="s">
        <v>167</v>
      </c>
      <c r="E26" s="47" t="s">
        <v>177</v>
      </c>
      <c r="F26" s="111">
        <v>1739195.8336732178</v>
      </c>
      <c r="G26" s="40">
        <v>6</v>
      </c>
      <c r="H26" s="117">
        <f>'new61'!N71</f>
        <v>4174049.51</v>
      </c>
    </row>
    <row r="27" spans="1:8">
      <c r="A27" s="52">
        <v>556</v>
      </c>
      <c r="B27" s="47" t="s">
        <v>34</v>
      </c>
      <c r="C27" s="52">
        <v>7</v>
      </c>
      <c r="D27" s="47" t="s">
        <v>167</v>
      </c>
      <c r="E27" s="47" t="s">
        <v>179</v>
      </c>
      <c r="F27" s="111">
        <v>2155920.9812278575</v>
      </c>
      <c r="G27" s="40">
        <v>4</v>
      </c>
      <c r="H27" s="117">
        <f>'new61'!N72</f>
        <v>13196398.310000001</v>
      </c>
    </row>
    <row r="28" spans="1:8" hidden="1">
      <c r="A28" s="52">
        <v>558</v>
      </c>
      <c r="B28" s="47" t="s">
        <v>34</v>
      </c>
      <c r="C28" s="52" t="s">
        <v>166</v>
      </c>
      <c r="D28" s="47" t="s">
        <v>167</v>
      </c>
      <c r="E28" s="47" t="s">
        <v>183</v>
      </c>
      <c r="F28" s="111">
        <v>-2199773.7738229344</v>
      </c>
      <c r="G28" s="40">
        <v>3</v>
      </c>
      <c r="H28" s="66"/>
    </row>
    <row r="29" spans="1:8" hidden="1">
      <c r="A29" s="52">
        <v>559</v>
      </c>
      <c r="B29" s="47" t="s">
        <v>34</v>
      </c>
      <c r="C29" s="52" t="s">
        <v>166</v>
      </c>
      <c r="D29" s="47" t="s">
        <v>167</v>
      </c>
      <c r="E29" s="47" t="s">
        <v>185</v>
      </c>
      <c r="F29" s="111">
        <v>-657828.39451126428</v>
      </c>
      <c r="G29" s="40">
        <v>1</v>
      </c>
      <c r="H29" s="66"/>
    </row>
    <row r="30" spans="1:8">
      <c r="A30" s="52">
        <v>560</v>
      </c>
      <c r="B30" s="47" t="s">
        <v>34</v>
      </c>
      <c r="C30" s="52">
        <v>8</v>
      </c>
      <c r="D30" s="47" t="s">
        <v>167</v>
      </c>
      <c r="E30" s="47" t="s">
        <v>187</v>
      </c>
      <c r="F30" s="111">
        <v>2979450.2700841459</v>
      </c>
      <c r="G30" s="40">
        <v>5</v>
      </c>
      <c r="H30" s="117">
        <f>'new61'!N76</f>
        <v>15643713.390000001</v>
      </c>
    </row>
    <row r="31" spans="1:8" hidden="1">
      <c r="A31" s="52">
        <v>561</v>
      </c>
      <c r="B31" s="47" t="s">
        <v>34</v>
      </c>
      <c r="C31" s="52" t="s">
        <v>166</v>
      </c>
      <c r="D31" s="47" t="s">
        <v>167</v>
      </c>
      <c r="E31" s="47" t="s">
        <v>189</v>
      </c>
      <c r="F31" s="111">
        <v>2204628.2170803938</v>
      </c>
      <c r="G31" s="40">
        <v>7</v>
      </c>
      <c r="H31" s="118">
        <f>'new61'!N77</f>
        <v>-3424166.58</v>
      </c>
    </row>
    <row r="32" spans="1:8" hidden="1">
      <c r="A32" s="52">
        <v>562</v>
      </c>
      <c r="B32" s="47" t="s">
        <v>34</v>
      </c>
      <c r="C32" s="52" t="s">
        <v>166</v>
      </c>
      <c r="D32" s="47" t="s">
        <v>167</v>
      </c>
      <c r="E32" s="47" t="s">
        <v>191</v>
      </c>
      <c r="F32" s="111">
        <v>-508041.92315541697</v>
      </c>
      <c r="G32" s="40">
        <v>2</v>
      </c>
      <c r="H32" s="66"/>
    </row>
    <row r="33" spans="1:8">
      <c r="A33" s="52">
        <v>580</v>
      </c>
      <c r="B33" s="47" t="s">
        <v>34</v>
      </c>
      <c r="C33" s="52">
        <v>9</v>
      </c>
      <c r="D33" s="47" t="s">
        <v>206</v>
      </c>
      <c r="E33" s="47" t="s">
        <v>230</v>
      </c>
      <c r="F33" s="111">
        <v>155240.98964362848</v>
      </c>
      <c r="G33" s="40">
        <v>6</v>
      </c>
      <c r="H33" s="117">
        <f>'new61'!N97</f>
        <v>440716.87</v>
      </c>
    </row>
    <row r="34" spans="1:8" hidden="1">
      <c r="A34" s="52">
        <v>581</v>
      </c>
      <c r="B34" s="47" t="s">
        <v>34</v>
      </c>
      <c r="C34" s="47" t="s">
        <v>205</v>
      </c>
      <c r="D34" s="47" t="s">
        <v>206</v>
      </c>
      <c r="E34" s="47" t="s">
        <v>232</v>
      </c>
      <c r="F34" s="110">
        <v>-69898.370160110237</v>
      </c>
      <c r="G34" s="103"/>
    </row>
  </sheetData>
  <mergeCells count="2">
    <mergeCell ref="G2:G3"/>
    <mergeCell ref="H2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="120" zoomScaleNormal="120" workbookViewId="0">
      <selection activeCell="G36" sqref="G36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73" bestFit="1" customWidth="1"/>
    <col min="4" max="4" width="14.625" style="73" bestFit="1" customWidth="1"/>
    <col min="5" max="5" width="12.5" style="73" customWidth="1"/>
    <col min="6" max="6" width="14.625" style="73" customWidth="1"/>
    <col min="7" max="7" width="9" style="73" customWidth="1"/>
    <col min="8" max="8" width="13.125" style="73" bestFit="1" customWidth="1"/>
    <col min="9" max="16384" width="9" style="73"/>
  </cols>
  <sheetData>
    <row r="1" spans="1:8">
      <c r="A1" s="46"/>
      <c r="B1" s="50"/>
      <c r="C1" s="50"/>
      <c r="D1" s="50"/>
      <c r="E1" s="50"/>
    </row>
    <row r="2" spans="1:8">
      <c r="A2" s="54"/>
      <c r="B2" s="54"/>
      <c r="C2" s="55"/>
      <c r="D2" s="54"/>
      <c r="E2" s="54"/>
      <c r="F2" s="67" t="s">
        <v>356</v>
      </c>
      <c r="G2" s="132" t="s">
        <v>244</v>
      </c>
      <c r="H2" s="129" t="s">
        <v>352</v>
      </c>
    </row>
    <row r="3" spans="1:8" ht="38.25" customHeight="1">
      <c r="A3" s="56" t="s">
        <v>14</v>
      </c>
      <c r="B3" s="56" t="s">
        <v>15</v>
      </c>
      <c r="C3" s="57" t="s">
        <v>14</v>
      </c>
      <c r="D3" s="56" t="s">
        <v>17</v>
      </c>
      <c r="E3" s="56" t="s">
        <v>19</v>
      </c>
      <c r="F3" s="51" t="s">
        <v>347</v>
      </c>
      <c r="G3" s="133"/>
      <c r="H3" s="130"/>
    </row>
    <row r="4" spans="1:8" hidden="1">
      <c r="A4" s="53">
        <v>493</v>
      </c>
      <c r="B4" s="49" t="s">
        <v>34</v>
      </c>
      <c r="C4" s="47" t="s">
        <v>35</v>
      </c>
      <c r="D4" s="49" t="s">
        <v>36</v>
      </c>
      <c r="E4" s="49" t="s">
        <v>38</v>
      </c>
      <c r="F4" s="111">
        <v>-2019510.8904072151</v>
      </c>
      <c r="G4" s="40">
        <v>2</v>
      </c>
      <c r="H4" s="66"/>
    </row>
    <row r="5" spans="1:8" hidden="1">
      <c r="A5" s="52">
        <v>494</v>
      </c>
      <c r="B5" s="47" t="s">
        <v>34</v>
      </c>
      <c r="C5" s="47" t="s">
        <v>35</v>
      </c>
      <c r="D5" s="47" t="s">
        <v>36</v>
      </c>
      <c r="E5" s="47" t="s">
        <v>40</v>
      </c>
      <c r="F5" s="111">
        <v>156305.7952079454</v>
      </c>
      <c r="G5" s="40">
        <v>0</v>
      </c>
      <c r="H5" s="66"/>
    </row>
    <row r="6" spans="1:8" hidden="1">
      <c r="A6" s="52">
        <v>495</v>
      </c>
      <c r="B6" s="47" t="s">
        <v>34</v>
      </c>
      <c r="C6" s="47" t="s">
        <v>35</v>
      </c>
      <c r="D6" s="47" t="s">
        <v>36</v>
      </c>
      <c r="E6" s="47" t="s">
        <v>42</v>
      </c>
      <c r="F6" s="111">
        <v>59894.432504442753</v>
      </c>
      <c r="G6" s="40">
        <v>0</v>
      </c>
      <c r="H6" s="66"/>
    </row>
    <row r="7" spans="1:8" hidden="1">
      <c r="A7" s="52">
        <v>496</v>
      </c>
      <c r="B7" s="47" t="s">
        <v>34</v>
      </c>
      <c r="C7" s="47" t="s">
        <v>35</v>
      </c>
      <c r="D7" s="47" t="s">
        <v>36</v>
      </c>
      <c r="E7" s="47" t="s">
        <v>44</v>
      </c>
      <c r="F7" s="111">
        <v>-1271215.6295172938</v>
      </c>
      <c r="G7" s="40">
        <v>0</v>
      </c>
      <c r="H7" s="66"/>
    </row>
    <row r="8" spans="1:8" hidden="1">
      <c r="A8" s="52">
        <v>497</v>
      </c>
      <c r="B8" s="47" t="s">
        <v>34</v>
      </c>
      <c r="C8" s="47" t="s">
        <v>35</v>
      </c>
      <c r="D8" s="47" t="s">
        <v>36</v>
      </c>
      <c r="E8" s="47" t="s">
        <v>46</v>
      </c>
      <c r="F8" s="111">
        <v>242103.38836489886</v>
      </c>
      <c r="G8" s="40">
        <v>5</v>
      </c>
      <c r="H8" s="66"/>
    </row>
    <row r="9" spans="1:8" hidden="1">
      <c r="A9" s="52">
        <v>498</v>
      </c>
      <c r="B9" s="47" t="s">
        <v>34</v>
      </c>
      <c r="C9" s="47" t="s">
        <v>35</v>
      </c>
      <c r="D9" s="47" t="s">
        <v>36</v>
      </c>
      <c r="E9" s="47" t="s">
        <v>48</v>
      </c>
      <c r="F9" s="111">
        <v>-456704.26963488525</v>
      </c>
      <c r="G9" s="40">
        <v>0</v>
      </c>
      <c r="H9" s="66"/>
    </row>
    <row r="10" spans="1:8" hidden="1">
      <c r="A10" s="52">
        <v>499</v>
      </c>
      <c r="B10" s="47" t="s">
        <v>34</v>
      </c>
      <c r="C10" s="47" t="s">
        <v>35</v>
      </c>
      <c r="D10" s="47" t="s">
        <v>36</v>
      </c>
      <c r="E10" s="47" t="s">
        <v>50</v>
      </c>
      <c r="F10" s="111">
        <v>-592904.42053166591</v>
      </c>
      <c r="G10" s="40">
        <v>1</v>
      </c>
      <c r="H10" s="66"/>
    </row>
    <row r="11" spans="1:8" hidden="1">
      <c r="A11" s="53">
        <v>501</v>
      </c>
      <c r="B11" s="49" t="s">
        <v>34</v>
      </c>
      <c r="C11" s="47" t="s">
        <v>54</v>
      </c>
      <c r="D11" s="49" t="s">
        <v>55</v>
      </c>
      <c r="E11" s="49" t="s">
        <v>57</v>
      </c>
      <c r="F11" s="111">
        <v>-3790306.7835223088</v>
      </c>
      <c r="G11" s="40">
        <v>2</v>
      </c>
      <c r="H11" s="66"/>
    </row>
    <row r="12" spans="1:8">
      <c r="A12" s="52">
        <v>502</v>
      </c>
      <c r="B12" s="47" t="s">
        <v>34</v>
      </c>
      <c r="C12" s="52">
        <v>1</v>
      </c>
      <c r="D12" s="47" t="s">
        <v>55</v>
      </c>
      <c r="E12" s="47" t="s">
        <v>59</v>
      </c>
      <c r="F12" s="111">
        <v>805527.6729483325</v>
      </c>
      <c r="G12" s="40">
        <v>7</v>
      </c>
      <c r="H12" s="124">
        <v>-3032589.01</v>
      </c>
    </row>
    <row r="13" spans="1:8">
      <c r="A13" s="52">
        <v>503</v>
      </c>
      <c r="B13" s="47" t="s">
        <v>34</v>
      </c>
      <c r="C13" s="52">
        <v>2</v>
      </c>
      <c r="D13" s="47" t="s">
        <v>55</v>
      </c>
      <c r="E13" s="47" t="s">
        <v>61</v>
      </c>
      <c r="F13" s="111">
        <v>1116304.1678807079</v>
      </c>
      <c r="G13" s="40">
        <v>7</v>
      </c>
      <c r="H13" s="124">
        <v>-4123136.86</v>
      </c>
    </row>
    <row r="14" spans="1:8" hidden="1">
      <c r="A14" s="52">
        <v>504</v>
      </c>
      <c r="B14" s="47" t="s">
        <v>34</v>
      </c>
      <c r="C14" s="52" t="s">
        <v>54</v>
      </c>
      <c r="D14" s="47" t="s">
        <v>55</v>
      </c>
      <c r="E14" s="47" t="s">
        <v>63</v>
      </c>
      <c r="F14" s="111">
        <v>2270496.2492482965</v>
      </c>
      <c r="G14" s="40">
        <v>6</v>
      </c>
      <c r="H14" s="125"/>
    </row>
    <row r="15" spans="1:8" hidden="1">
      <c r="A15" s="52">
        <v>505</v>
      </c>
      <c r="B15" s="47" t="s">
        <v>34</v>
      </c>
      <c r="C15" s="52" t="s">
        <v>54</v>
      </c>
      <c r="D15" s="47" t="s">
        <v>55</v>
      </c>
      <c r="E15" s="47" t="s">
        <v>65</v>
      </c>
      <c r="F15" s="111">
        <v>-1280115.0127656041</v>
      </c>
      <c r="G15" s="40">
        <v>3</v>
      </c>
      <c r="H15" s="125"/>
    </row>
    <row r="16" spans="1:8" hidden="1">
      <c r="A16" s="52">
        <v>506</v>
      </c>
      <c r="B16" s="47" t="s">
        <v>34</v>
      </c>
      <c r="C16" s="52" t="s">
        <v>54</v>
      </c>
      <c r="D16" s="47" t="s">
        <v>55</v>
      </c>
      <c r="E16" s="47" t="s">
        <v>67</v>
      </c>
      <c r="F16" s="111">
        <v>878093.7062105753</v>
      </c>
      <c r="G16" s="40">
        <v>2</v>
      </c>
      <c r="H16" s="125"/>
    </row>
    <row r="17" spans="1:8" hidden="1">
      <c r="A17" s="52">
        <v>514</v>
      </c>
      <c r="B17" s="47" t="s">
        <v>34</v>
      </c>
      <c r="C17" s="52" t="s">
        <v>69</v>
      </c>
      <c r="D17" s="47" t="s">
        <v>70</v>
      </c>
      <c r="E17" s="47" t="s">
        <v>86</v>
      </c>
      <c r="F17" s="111">
        <v>41832.051568736671</v>
      </c>
      <c r="G17" s="40">
        <v>1</v>
      </c>
      <c r="H17" s="125">
        <f>'new61'!N27</f>
        <v>2677528.12</v>
      </c>
    </row>
    <row r="18" spans="1:8" hidden="1">
      <c r="A18" s="52">
        <v>515</v>
      </c>
      <c r="B18" s="47" t="s">
        <v>34</v>
      </c>
      <c r="C18" s="52" t="s">
        <v>69</v>
      </c>
      <c r="D18" s="47" t="s">
        <v>70</v>
      </c>
      <c r="E18" s="47" t="s">
        <v>88</v>
      </c>
      <c r="F18" s="111">
        <v>-890304.87477026321</v>
      </c>
      <c r="G18" s="40">
        <v>5</v>
      </c>
      <c r="H18" s="125"/>
    </row>
    <row r="19" spans="1:8">
      <c r="A19" s="52">
        <v>516</v>
      </c>
      <c r="B19" s="47" t="s">
        <v>34</v>
      </c>
      <c r="C19" s="52">
        <v>3</v>
      </c>
      <c r="D19" s="47" t="s">
        <v>70</v>
      </c>
      <c r="E19" s="47" t="s">
        <v>90</v>
      </c>
      <c r="F19" s="111">
        <v>1473586.5114945164</v>
      </c>
      <c r="G19" s="40">
        <v>7</v>
      </c>
      <c r="H19" s="124">
        <f>'new61'!N29</f>
        <v>-644795.56999999995</v>
      </c>
    </row>
    <row r="20" spans="1:8" hidden="1">
      <c r="A20" s="52">
        <v>517</v>
      </c>
      <c r="B20" s="47" t="s">
        <v>34</v>
      </c>
      <c r="C20" s="52" t="s">
        <v>69</v>
      </c>
      <c r="D20" s="47" t="s">
        <v>70</v>
      </c>
      <c r="E20" s="47" t="s">
        <v>92</v>
      </c>
      <c r="F20" s="111">
        <v>-784306.93822274427</v>
      </c>
      <c r="G20" s="40">
        <v>6</v>
      </c>
      <c r="H20" s="125"/>
    </row>
    <row r="21" spans="1:8" hidden="1">
      <c r="A21" s="52">
        <v>545</v>
      </c>
      <c r="B21" s="47" t="s">
        <v>34</v>
      </c>
      <c r="C21" s="52" t="s">
        <v>145</v>
      </c>
      <c r="D21" s="47" t="s">
        <v>146</v>
      </c>
      <c r="E21" s="47" t="s">
        <v>154</v>
      </c>
      <c r="F21" s="111">
        <v>-917176.32502758771</v>
      </c>
      <c r="G21" s="40">
        <v>6</v>
      </c>
      <c r="H21" s="125"/>
    </row>
    <row r="22" spans="1:8" hidden="1">
      <c r="A22" s="52">
        <v>546</v>
      </c>
      <c r="B22" s="47" t="s">
        <v>34</v>
      </c>
      <c r="C22" s="52" t="s">
        <v>145</v>
      </c>
      <c r="D22" s="47" t="s">
        <v>146</v>
      </c>
      <c r="E22" s="47" t="s">
        <v>156</v>
      </c>
      <c r="F22" s="111">
        <v>9164541.3416411579</v>
      </c>
      <c r="G22" s="40">
        <v>6</v>
      </c>
      <c r="H22" s="125"/>
    </row>
    <row r="23" spans="1:8" hidden="1">
      <c r="A23" s="52">
        <v>547</v>
      </c>
      <c r="B23" s="47" t="s">
        <v>34</v>
      </c>
      <c r="C23" s="52" t="s">
        <v>145</v>
      </c>
      <c r="D23" s="47" t="s">
        <v>146</v>
      </c>
      <c r="E23" s="47" t="s">
        <v>158</v>
      </c>
      <c r="F23" s="111">
        <v>-818152.50488171028</v>
      </c>
      <c r="G23" s="40">
        <v>1</v>
      </c>
      <c r="H23" s="125"/>
    </row>
    <row r="24" spans="1:8">
      <c r="A24" s="52">
        <v>548</v>
      </c>
      <c r="B24" s="47" t="s">
        <v>34</v>
      </c>
      <c r="C24" s="52">
        <v>4</v>
      </c>
      <c r="D24" s="47" t="s">
        <v>146</v>
      </c>
      <c r="E24" s="47" t="s">
        <v>160</v>
      </c>
      <c r="F24" s="111">
        <v>126595.76734926429</v>
      </c>
      <c r="G24" s="40">
        <v>7</v>
      </c>
      <c r="H24" s="124">
        <f>'new61'!N63</f>
        <v>-2803450.24</v>
      </c>
    </row>
    <row r="25" spans="1:8" hidden="1">
      <c r="A25" s="52">
        <v>549</v>
      </c>
      <c r="B25" s="47" t="s">
        <v>34</v>
      </c>
      <c r="C25" s="52" t="s">
        <v>145</v>
      </c>
      <c r="D25" s="47" t="s">
        <v>146</v>
      </c>
      <c r="E25" s="47" t="s">
        <v>162</v>
      </c>
      <c r="F25" s="111">
        <v>-1656396.3011523599</v>
      </c>
      <c r="G25" s="40">
        <v>7</v>
      </c>
      <c r="H25" s="125"/>
    </row>
    <row r="26" spans="1:8" hidden="1">
      <c r="A26" s="52">
        <v>550</v>
      </c>
      <c r="B26" s="47" t="s">
        <v>34</v>
      </c>
      <c r="C26" s="52" t="s">
        <v>145</v>
      </c>
      <c r="D26" s="47" t="s">
        <v>146</v>
      </c>
      <c r="E26" s="47" t="s">
        <v>164</v>
      </c>
      <c r="F26" s="111">
        <v>-1181708.7442211302</v>
      </c>
      <c r="G26" s="40">
        <v>0</v>
      </c>
      <c r="H26" s="125"/>
    </row>
    <row r="27" spans="1:8" hidden="1">
      <c r="A27" s="52">
        <v>575</v>
      </c>
      <c r="B27" s="47" t="s">
        <v>34</v>
      </c>
      <c r="C27" s="52" t="s">
        <v>205</v>
      </c>
      <c r="D27" s="47" t="s">
        <v>206</v>
      </c>
      <c r="E27" s="47" t="s">
        <v>220</v>
      </c>
      <c r="F27" s="111">
        <v>-164052.06209481647</v>
      </c>
      <c r="G27" s="40">
        <v>1</v>
      </c>
      <c r="H27" s="125"/>
    </row>
    <row r="28" spans="1:8" hidden="1">
      <c r="A28" s="52">
        <v>576</v>
      </c>
      <c r="B28" s="47" t="s">
        <v>34</v>
      </c>
      <c r="C28" s="52" t="s">
        <v>205</v>
      </c>
      <c r="D28" s="47" t="s">
        <v>206</v>
      </c>
      <c r="E28" s="47" t="s">
        <v>222</v>
      </c>
      <c r="F28" s="111">
        <v>-324509.8834159472</v>
      </c>
      <c r="G28" s="40">
        <v>0</v>
      </c>
      <c r="H28" s="125"/>
    </row>
    <row r="29" spans="1:8" hidden="1">
      <c r="A29" s="52">
        <v>577</v>
      </c>
      <c r="B29" s="47" t="s">
        <v>34</v>
      </c>
      <c r="C29" s="52" t="s">
        <v>205</v>
      </c>
      <c r="D29" s="47" t="s">
        <v>206</v>
      </c>
      <c r="E29" s="47" t="s">
        <v>224</v>
      </c>
      <c r="F29" s="111">
        <v>-272691.95983825251</v>
      </c>
      <c r="G29" s="40">
        <v>0</v>
      </c>
      <c r="H29" s="125"/>
    </row>
    <row r="30" spans="1:8" hidden="1">
      <c r="A30" s="52">
        <v>578</v>
      </c>
      <c r="B30" s="47" t="s">
        <v>34</v>
      </c>
      <c r="C30" s="52" t="s">
        <v>205</v>
      </c>
      <c r="D30" s="47" t="s">
        <v>206</v>
      </c>
      <c r="E30" s="47" t="s">
        <v>226</v>
      </c>
      <c r="F30" s="111">
        <v>-377716.17054592213</v>
      </c>
      <c r="G30" s="40">
        <v>0</v>
      </c>
      <c r="H30" s="125"/>
    </row>
    <row r="31" spans="1:8">
      <c r="A31" s="52">
        <v>579</v>
      </c>
      <c r="B31" s="47" t="s">
        <v>34</v>
      </c>
      <c r="C31" s="52">
        <v>5</v>
      </c>
      <c r="D31" s="47" t="s">
        <v>206</v>
      </c>
      <c r="E31" s="47" t="s">
        <v>228</v>
      </c>
      <c r="F31" s="111">
        <v>912204.19954632479</v>
      </c>
      <c r="G31" s="40">
        <v>7</v>
      </c>
      <c r="H31" s="124">
        <f>'new61'!N96</f>
        <v>-1986741.31</v>
      </c>
    </row>
  </sheetData>
  <mergeCells count="2">
    <mergeCell ref="G2:G3"/>
    <mergeCell ref="H2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C2" sqref="C2:I64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103" bestFit="1" customWidth="1"/>
    <col min="4" max="4" width="14.625" style="73" bestFit="1" customWidth="1"/>
    <col min="5" max="5" width="16.5" style="73" customWidth="1"/>
    <col min="6" max="6" width="13.875" style="73" hidden="1" customWidth="1"/>
    <col min="7" max="7" width="14.625" style="73" customWidth="1"/>
    <col min="8" max="8" width="9" style="73" customWidth="1"/>
    <col min="9" max="9" width="13.125" style="73" bestFit="1" customWidth="1"/>
    <col min="10" max="16384" width="9" style="73"/>
  </cols>
  <sheetData>
    <row r="1" spans="1:9">
      <c r="A1" s="46"/>
      <c r="B1" s="50"/>
      <c r="C1" s="122"/>
      <c r="D1" s="50"/>
      <c r="E1" s="50"/>
    </row>
    <row r="2" spans="1:9">
      <c r="A2" s="54"/>
      <c r="B2" s="129" t="s">
        <v>15</v>
      </c>
      <c r="C2" s="129" t="s">
        <v>14</v>
      </c>
      <c r="D2" s="54"/>
      <c r="E2" s="54"/>
      <c r="F2" s="126" t="s">
        <v>353</v>
      </c>
      <c r="G2" s="126"/>
      <c r="H2" s="127" t="s">
        <v>244</v>
      </c>
      <c r="I2" s="128" t="s">
        <v>352</v>
      </c>
    </row>
    <row r="3" spans="1:9" ht="38.25" customHeight="1">
      <c r="A3" s="56" t="s">
        <v>14</v>
      </c>
      <c r="B3" s="130"/>
      <c r="C3" s="130"/>
      <c r="D3" s="56" t="s">
        <v>17</v>
      </c>
      <c r="E3" s="56" t="s">
        <v>19</v>
      </c>
      <c r="F3" s="51" t="s">
        <v>346</v>
      </c>
      <c r="G3" s="51" t="s">
        <v>347</v>
      </c>
      <c r="H3" s="127"/>
      <c r="I3" s="128"/>
    </row>
    <row r="4" spans="1:9" hidden="1">
      <c r="A4" s="53">
        <v>493</v>
      </c>
      <c r="B4" s="49" t="s">
        <v>34</v>
      </c>
      <c r="C4" s="52" t="s">
        <v>35</v>
      </c>
      <c r="D4" s="49" t="s">
        <v>36</v>
      </c>
      <c r="E4" s="49" t="s">
        <v>38</v>
      </c>
      <c r="F4" s="110">
        <v>-178816.70086547593</v>
      </c>
      <c r="G4" s="110">
        <v>-2019510.8904072151</v>
      </c>
      <c r="H4" s="103">
        <v>2</v>
      </c>
    </row>
    <row r="5" spans="1:9" hidden="1">
      <c r="A5" s="52">
        <v>494</v>
      </c>
      <c r="B5" s="47" t="s">
        <v>34</v>
      </c>
      <c r="C5" s="52" t="s">
        <v>35</v>
      </c>
      <c r="D5" s="47" t="s">
        <v>36</v>
      </c>
      <c r="E5" s="47" t="s">
        <v>40</v>
      </c>
      <c r="F5" s="110">
        <v>-434909.20363173727</v>
      </c>
      <c r="G5" s="110">
        <v>156305.7952079454</v>
      </c>
      <c r="H5" s="103">
        <v>0</v>
      </c>
    </row>
    <row r="6" spans="1:9" hidden="1">
      <c r="A6" s="52">
        <v>495</v>
      </c>
      <c r="B6" s="47" t="s">
        <v>34</v>
      </c>
      <c r="C6" s="52" t="s">
        <v>35</v>
      </c>
      <c r="D6" s="47" t="s">
        <v>36</v>
      </c>
      <c r="E6" s="47" t="s">
        <v>42</v>
      </c>
      <c r="F6" s="110">
        <v>184928.21633149777</v>
      </c>
      <c r="G6" s="110">
        <v>59894.432504442753</v>
      </c>
      <c r="H6" s="103">
        <v>0</v>
      </c>
    </row>
    <row r="7" spans="1:9" hidden="1">
      <c r="A7" s="52">
        <v>496</v>
      </c>
      <c r="B7" s="47" t="s">
        <v>34</v>
      </c>
      <c r="C7" s="52" t="s">
        <v>35</v>
      </c>
      <c r="D7" s="47" t="s">
        <v>36</v>
      </c>
      <c r="E7" s="47" t="s">
        <v>44</v>
      </c>
      <c r="F7" s="110">
        <v>-811330.34710068931</v>
      </c>
      <c r="G7" s="110">
        <v>-1271215.6295172938</v>
      </c>
      <c r="H7" s="103">
        <v>0</v>
      </c>
    </row>
    <row r="8" spans="1:9" hidden="1">
      <c r="A8" s="52">
        <v>497</v>
      </c>
      <c r="B8" s="47" t="s">
        <v>34</v>
      </c>
      <c r="C8" s="52" t="s">
        <v>35</v>
      </c>
      <c r="D8" s="47" t="s">
        <v>36</v>
      </c>
      <c r="E8" s="47" t="s">
        <v>46</v>
      </c>
      <c r="F8" s="110">
        <v>71190.724106708076</v>
      </c>
      <c r="G8" s="110">
        <v>242103.38836489886</v>
      </c>
      <c r="H8" s="103">
        <v>5</v>
      </c>
    </row>
    <row r="9" spans="1:9" hidden="1">
      <c r="A9" s="52">
        <v>498</v>
      </c>
      <c r="B9" s="47" t="s">
        <v>34</v>
      </c>
      <c r="C9" s="52" t="s">
        <v>35</v>
      </c>
      <c r="D9" s="47" t="s">
        <v>36</v>
      </c>
      <c r="E9" s="47" t="s">
        <v>48</v>
      </c>
      <c r="F9" s="110">
        <v>-609536.1880255905</v>
      </c>
      <c r="G9" s="110">
        <v>-456704.26963488525</v>
      </c>
      <c r="H9" s="103">
        <v>0</v>
      </c>
    </row>
    <row r="10" spans="1:9" hidden="1">
      <c r="A10" s="52">
        <v>499</v>
      </c>
      <c r="B10" s="47" t="s">
        <v>34</v>
      </c>
      <c r="C10" s="52" t="s">
        <v>35</v>
      </c>
      <c r="D10" s="47" t="s">
        <v>36</v>
      </c>
      <c r="E10" s="47" t="s">
        <v>50</v>
      </c>
      <c r="F10" s="110">
        <v>-235121.06814477779</v>
      </c>
      <c r="G10" s="110">
        <v>-592904.42053166591</v>
      </c>
      <c r="H10" s="103">
        <v>1</v>
      </c>
    </row>
    <row r="11" spans="1:9">
      <c r="A11" s="52">
        <v>512</v>
      </c>
      <c r="B11" s="47" t="s">
        <v>34</v>
      </c>
      <c r="C11" s="52">
        <v>1</v>
      </c>
      <c r="D11" s="47" t="s">
        <v>70</v>
      </c>
      <c r="E11" s="47" t="s">
        <v>82</v>
      </c>
      <c r="F11" s="110">
        <v>-1041333.1330540593</v>
      </c>
      <c r="G11" s="111">
        <v>1563939.2461162433</v>
      </c>
      <c r="H11" s="40">
        <v>1</v>
      </c>
      <c r="I11" s="117">
        <v>6557047.04</v>
      </c>
    </row>
    <row r="12" spans="1:9" hidden="1">
      <c r="A12" s="52">
        <v>517</v>
      </c>
      <c r="B12" s="47" t="s">
        <v>34</v>
      </c>
      <c r="C12" s="52"/>
      <c r="D12" s="47" t="s">
        <v>70</v>
      </c>
      <c r="E12" s="47" t="s">
        <v>92</v>
      </c>
      <c r="F12" s="110">
        <v>-1406730.3808270369</v>
      </c>
      <c r="G12" s="111">
        <v>-784306.93822274427</v>
      </c>
      <c r="H12" s="40">
        <v>6</v>
      </c>
      <c r="I12" s="66"/>
    </row>
    <row r="13" spans="1:9" hidden="1">
      <c r="A13" s="52">
        <v>519</v>
      </c>
      <c r="B13" s="47" t="s">
        <v>34</v>
      </c>
      <c r="C13" s="123"/>
      <c r="D13" s="47" t="s">
        <v>70</v>
      </c>
      <c r="E13" s="47" t="s">
        <v>96</v>
      </c>
      <c r="F13" s="110">
        <v>-1641770.546028727</v>
      </c>
      <c r="G13" s="111">
        <v>-2159411.1068696817</v>
      </c>
      <c r="H13" s="40">
        <v>1</v>
      </c>
      <c r="I13" s="66"/>
    </row>
    <row r="14" spans="1:9">
      <c r="A14" s="52">
        <v>520</v>
      </c>
      <c r="B14" s="47" t="s">
        <v>34</v>
      </c>
      <c r="C14" s="52">
        <v>2</v>
      </c>
      <c r="D14" s="47" t="s">
        <v>70</v>
      </c>
      <c r="E14" s="47" t="s">
        <v>98</v>
      </c>
      <c r="F14" s="115">
        <v>9271891.5742896497</v>
      </c>
      <c r="G14" s="90">
        <v>7414667.6738662533</v>
      </c>
      <c r="H14" s="40">
        <v>1</v>
      </c>
      <c r="I14" s="117">
        <v>21735494.149999999</v>
      </c>
    </row>
    <row r="15" spans="1:9">
      <c r="A15" s="52">
        <v>521</v>
      </c>
      <c r="B15" s="47" t="s">
        <v>34</v>
      </c>
      <c r="C15" s="52">
        <v>3</v>
      </c>
      <c r="D15" s="47" t="s">
        <v>70</v>
      </c>
      <c r="E15" s="47" t="s">
        <v>100</v>
      </c>
      <c r="F15" s="110">
        <v>2278227.3633356993</v>
      </c>
      <c r="G15" s="111">
        <v>2588087.9756242936</v>
      </c>
      <c r="H15" s="40">
        <v>0</v>
      </c>
      <c r="I15" s="117">
        <v>3350320.08</v>
      </c>
    </row>
    <row r="16" spans="1:9">
      <c r="A16" s="52">
        <v>522</v>
      </c>
      <c r="B16" s="47" t="s">
        <v>34</v>
      </c>
      <c r="C16" s="52">
        <v>4</v>
      </c>
      <c r="D16" s="47" t="s">
        <v>70</v>
      </c>
      <c r="E16" s="47" t="s">
        <v>102</v>
      </c>
      <c r="F16" s="110">
        <v>3808425.8792425352</v>
      </c>
      <c r="G16" s="111">
        <v>2973274.4045192418</v>
      </c>
      <c r="H16" s="40">
        <v>1</v>
      </c>
      <c r="I16" s="117">
        <v>2278315.31</v>
      </c>
    </row>
    <row r="17" spans="1:9" hidden="1">
      <c r="A17" s="52">
        <v>523</v>
      </c>
      <c r="B17" s="47" t="s">
        <v>34</v>
      </c>
      <c r="C17" s="123"/>
      <c r="D17" s="47" t="s">
        <v>70</v>
      </c>
      <c r="E17" s="47" t="s">
        <v>104</v>
      </c>
      <c r="F17" s="110">
        <v>153010.6396552606</v>
      </c>
      <c r="G17" s="111">
        <v>-997731.75047834474</v>
      </c>
      <c r="H17" s="40">
        <v>7</v>
      </c>
      <c r="I17" s="118">
        <v>-206986.49</v>
      </c>
    </row>
    <row r="18" spans="1:9" hidden="1">
      <c r="A18" s="52">
        <v>524</v>
      </c>
      <c r="B18" s="47" t="s">
        <v>34</v>
      </c>
      <c r="C18" s="52"/>
      <c r="D18" s="47" t="s">
        <v>70</v>
      </c>
      <c r="E18" s="47" t="s">
        <v>106</v>
      </c>
      <c r="F18" s="110">
        <v>-148745.93752356619</v>
      </c>
      <c r="G18" s="111">
        <v>-581043.58164446603</v>
      </c>
      <c r="H18" s="40">
        <v>1</v>
      </c>
      <c r="I18" s="66"/>
    </row>
    <row r="19" spans="1:9" hidden="1">
      <c r="A19" s="52">
        <v>525</v>
      </c>
      <c r="B19" s="47" t="s">
        <v>34</v>
      </c>
      <c r="C19" s="52"/>
      <c r="D19" s="47" t="s">
        <v>70</v>
      </c>
      <c r="E19" s="47" t="s">
        <v>108</v>
      </c>
      <c r="F19" s="110">
        <v>-1571388.0205783481</v>
      </c>
      <c r="G19" s="111">
        <v>-1430417.4949432951</v>
      </c>
      <c r="H19" s="40">
        <v>6</v>
      </c>
      <c r="I19" s="66"/>
    </row>
    <row r="20" spans="1:9" hidden="1">
      <c r="A20" s="52">
        <v>526</v>
      </c>
      <c r="B20" s="47" t="s">
        <v>34</v>
      </c>
      <c r="C20" s="52"/>
      <c r="D20" s="47" t="s">
        <v>70</v>
      </c>
      <c r="E20" s="47" t="s">
        <v>110</v>
      </c>
      <c r="F20" s="110">
        <v>-468602.05753240042</v>
      </c>
      <c r="G20" s="111">
        <v>-513745.92991928803</v>
      </c>
      <c r="H20" s="40">
        <v>5</v>
      </c>
      <c r="I20" s="66"/>
    </row>
    <row r="21" spans="1:9">
      <c r="A21" s="52">
        <v>527</v>
      </c>
      <c r="B21" s="47" t="s">
        <v>34</v>
      </c>
      <c r="C21" s="123">
        <v>5</v>
      </c>
      <c r="D21" s="47" t="s">
        <v>70</v>
      </c>
      <c r="E21" s="47" t="s">
        <v>112</v>
      </c>
      <c r="F21" s="110">
        <v>-468671.6922343921</v>
      </c>
      <c r="G21" s="111">
        <v>457036.01139270898</v>
      </c>
      <c r="H21" s="40">
        <v>1</v>
      </c>
      <c r="I21" s="117">
        <v>8883697.3599999994</v>
      </c>
    </row>
    <row r="22" spans="1:9" hidden="1">
      <c r="A22" s="59"/>
      <c r="B22" s="60"/>
      <c r="C22" s="52"/>
      <c r="D22" s="61" t="s">
        <v>113</v>
      </c>
      <c r="E22" s="60"/>
      <c r="F22" s="110">
        <v>0</v>
      </c>
      <c r="G22" s="111">
        <v>0</v>
      </c>
      <c r="H22" s="40"/>
      <c r="I22" s="66"/>
    </row>
    <row r="23" spans="1:9" hidden="1">
      <c r="A23" s="53">
        <v>528</v>
      </c>
      <c r="B23" s="49" t="s">
        <v>34</v>
      </c>
      <c r="C23" s="52"/>
      <c r="D23" s="49" t="s">
        <v>115</v>
      </c>
      <c r="E23" s="49" t="s">
        <v>117</v>
      </c>
      <c r="F23" s="110">
        <v>-4420294.7428385504</v>
      </c>
      <c r="G23" s="111">
        <v>5371520.4398983223</v>
      </c>
      <c r="H23" s="40">
        <v>2</v>
      </c>
      <c r="I23" s="66"/>
    </row>
    <row r="24" spans="1:9" hidden="1">
      <c r="A24" s="52">
        <v>529</v>
      </c>
      <c r="B24" s="47" t="s">
        <v>34</v>
      </c>
      <c r="C24" s="52"/>
      <c r="D24" s="47" t="s">
        <v>115</v>
      </c>
      <c r="E24" s="47" t="s">
        <v>119</v>
      </c>
      <c r="F24" s="110">
        <v>-76959.84845622268</v>
      </c>
      <c r="G24" s="111">
        <v>-944581.47864470154</v>
      </c>
      <c r="H24" s="40">
        <v>2</v>
      </c>
      <c r="I24" s="66"/>
    </row>
    <row r="25" spans="1:9" hidden="1">
      <c r="A25" s="52">
        <v>530</v>
      </c>
      <c r="B25" s="47" t="s">
        <v>34</v>
      </c>
      <c r="C25" s="123"/>
      <c r="D25" s="47" t="s">
        <v>115</v>
      </c>
      <c r="E25" s="47" t="s">
        <v>121</v>
      </c>
      <c r="F25" s="110">
        <v>1031451.3271711415</v>
      </c>
      <c r="G25" s="111">
        <v>-1718153.9181013796</v>
      </c>
      <c r="H25" s="40">
        <v>1</v>
      </c>
      <c r="I25" s="66"/>
    </row>
    <row r="26" spans="1:9" hidden="1">
      <c r="A26" s="52">
        <v>531</v>
      </c>
      <c r="B26" s="47" t="s">
        <v>34</v>
      </c>
      <c r="C26" s="52"/>
      <c r="D26" s="47" t="s">
        <v>115</v>
      </c>
      <c r="E26" s="47" t="s">
        <v>123</v>
      </c>
      <c r="F26" s="110">
        <v>-1288800.4918411372</v>
      </c>
      <c r="G26" s="111">
        <v>-1655834.5888773743</v>
      </c>
      <c r="H26" s="40">
        <v>1</v>
      </c>
      <c r="I26" s="66"/>
    </row>
    <row r="27" spans="1:9">
      <c r="A27" s="52">
        <v>532</v>
      </c>
      <c r="B27" s="47" t="s">
        <v>34</v>
      </c>
      <c r="C27" s="52">
        <v>6</v>
      </c>
      <c r="D27" s="47" t="s">
        <v>115</v>
      </c>
      <c r="E27" s="47" t="s">
        <v>125</v>
      </c>
      <c r="F27" s="110">
        <v>-139722.22359641854</v>
      </c>
      <c r="G27" s="111">
        <v>7111111.0201497022</v>
      </c>
      <c r="H27" s="40">
        <v>3</v>
      </c>
      <c r="I27" s="117">
        <v>5948484.7400000002</v>
      </c>
    </row>
    <row r="28" spans="1:9">
      <c r="A28" s="52">
        <v>533</v>
      </c>
      <c r="B28" s="47" t="s">
        <v>34</v>
      </c>
      <c r="C28" s="52">
        <v>7</v>
      </c>
      <c r="D28" s="47" t="s">
        <v>115</v>
      </c>
      <c r="E28" s="47" t="s">
        <v>127</v>
      </c>
      <c r="F28" s="110">
        <v>4643536.7454860974</v>
      </c>
      <c r="G28" s="111">
        <v>2031663.0075779445</v>
      </c>
      <c r="H28" s="40">
        <v>2</v>
      </c>
      <c r="I28" s="118">
        <v>-375873.71</v>
      </c>
    </row>
    <row r="29" spans="1:9" hidden="1">
      <c r="A29" s="52">
        <v>534</v>
      </c>
      <c r="B29" s="47" t="s">
        <v>34</v>
      </c>
      <c r="C29" s="123"/>
      <c r="D29" s="47" t="s">
        <v>115</v>
      </c>
      <c r="E29" s="47" t="s">
        <v>129</v>
      </c>
      <c r="F29" s="110">
        <v>2790148.4301225366</v>
      </c>
      <c r="G29" s="111">
        <v>748022.05616275221</v>
      </c>
      <c r="H29" s="40">
        <v>0</v>
      </c>
      <c r="I29" s="66"/>
    </row>
    <row r="30" spans="1:9" hidden="1">
      <c r="A30" s="52">
        <v>535</v>
      </c>
      <c r="B30" s="47" t="s">
        <v>34</v>
      </c>
      <c r="C30" s="52"/>
      <c r="D30" s="47" t="s">
        <v>115</v>
      </c>
      <c r="E30" s="47" t="s">
        <v>131</v>
      </c>
      <c r="F30" s="110">
        <v>3305745.4219977395</v>
      </c>
      <c r="G30" s="111">
        <v>-2867467.3310184455</v>
      </c>
      <c r="H30" s="40">
        <v>3</v>
      </c>
      <c r="I30" s="66"/>
    </row>
    <row r="31" spans="1:9" hidden="1">
      <c r="A31" s="52">
        <v>536</v>
      </c>
      <c r="B31" s="47" t="s">
        <v>34</v>
      </c>
      <c r="C31" s="52"/>
      <c r="D31" s="47" t="s">
        <v>115</v>
      </c>
      <c r="E31" s="47" t="s">
        <v>133</v>
      </c>
      <c r="F31" s="110">
        <v>-851083.59696213121</v>
      </c>
      <c r="G31" s="111">
        <v>-1082747.0311377719</v>
      </c>
      <c r="H31" s="40">
        <v>2</v>
      </c>
      <c r="I31" s="66"/>
    </row>
    <row r="32" spans="1:9" hidden="1">
      <c r="A32" s="52">
        <v>537</v>
      </c>
      <c r="B32" s="47" t="s">
        <v>34</v>
      </c>
      <c r="C32" s="52"/>
      <c r="D32" s="47" t="s">
        <v>115</v>
      </c>
      <c r="E32" s="47" t="s">
        <v>135</v>
      </c>
      <c r="F32" s="110">
        <v>-618925.21214178833</v>
      </c>
      <c r="G32" s="111">
        <v>-1052571.6936071301</v>
      </c>
      <c r="H32" s="40">
        <v>4</v>
      </c>
      <c r="I32" s="66"/>
    </row>
    <row r="33" spans="1:9" hidden="1">
      <c r="A33" s="52">
        <v>538</v>
      </c>
      <c r="B33" s="47" t="s">
        <v>34</v>
      </c>
      <c r="C33" s="123"/>
      <c r="D33" s="47" t="s">
        <v>115</v>
      </c>
      <c r="E33" s="47" t="s">
        <v>137</v>
      </c>
      <c r="F33" s="110">
        <v>-1127417.9580867388</v>
      </c>
      <c r="G33" s="111">
        <v>-1531546.6922710221</v>
      </c>
      <c r="H33" s="40">
        <v>2</v>
      </c>
      <c r="I33" s="66"/>
    </row>
    <row r="34" spans="1:9" hidden="1">
      <c r="A34" s="52">
        <v>539</v>
      </c>
      <c r="B34" s="47" t="s">
        <v>34</v>
      </c>
      <c r="C34" s="52"/>
      <c r="D34" s="47" t="s">
        <v>115</v>
      </c>
      <c r="E34" s="47" t="s">
        <v>139</v>
      </c>
      <c r="F34" s="110">
        <v>-1454920.1887982581</v>
      </c>
      <c r="G34" s="111">
        <v>-1866051.6951121674</v>
      </c>
      <c r="H34" s="40">
        <v>3</v>
      </c>
      <c r="I34" s="66"/>
    </row>
    <row r="35" spans="1:9" hidden="1">
      <c r="A35" s="52">
        <v>540</v>
      </c>
      <c r="B35" s="47" t="s">
        <v>34</v>
      </c>
      <c r="C35" s="52"/>
      <c r="D35" s="47" t="s">
        <v>115</v>
      </c>
      <c r="E35" s="47" t="s">
        <v>141</v>
      </c>
      <c r="F35" s="110">
        <v>-1164567.9953402006</v>
      </c>
      <c r="G35" s="111">
        <v>-1557279.0485262619</v>
      </c>
      <c r="H35" s="40">
        <v>0</v>
      </c>
      <c r="I35" s="66"/>
    </row>
    <row r="36" spans="1:9" hidden="1">
      <c r="A36" s="52">
        <v>541</v>
      </c>
      <c r="B36" s="47" t="s">
        <v>34</v>
      </c>
      <c r="C36" s="52"/>
      <c r="D36" s="47" t="s">
        <v>115</v>
      </c>
      <c r="E36" s="47" t="s">
        <v>143</v>
      </c>
      <c r="F36" s="110">
        <v>-628189.66671607725</v>
      </c>
      <c r="G36" s="111">
        <v>-986083.04649247124</v>
      </c>
      <c r="H36" s="40">
        <v>3</v>
      </c>
      <c r="I36" s="66"/>
    </row>
    <row r="37" spans="1:9" hidden="1">
      <c r="A37" s="59"/>
      <c r="B37" s="60"/>
      <c r="C37" s="123"/>
      <c r="D37" s="61" t="s">
        <v>144</v>
      </c>
      <c r="E37" s="60"/>
      <c r="F37" s="110">
        <v>0</v>
      </c>
      <c r="G37" s="111">
        <v>0</v>
      </c>
      <c r="H37" s="40"/>
      <c r="I37" s="66"/>
    </row>
    <row r="38" spans="1:9" hidden="1">
      <c r="A38" s="53">
        <v>542</v>
      </c>
      <c r="B38" s="49" t="s">
        <v>34</v>
      </c>
      <c r="C38" s="52"/>
      <c r="D38" s="49" t="s">
        <v>146</v>
      </c>
      <c r="E38" s="49" t="s">
        <v>148</v>
      </c>
      <c r="F38" s="110">
        <v>-6183413.5528943595</v>
      </c>
      <c r="G38" s="111">
        <v>-5095171.7292694217</v>
      </c>
      <c r="H38" s="40">
        <v>0</v>
      </c>
      <c r="I38" s="66"/>
    </row>
    <row r="39" spans="1:9" hidden="1">
      <c r="A39" s="52">
        <v>543</v>
      </c>
      <c r="B39" s="47" t="s">
        <v>34</v>
      </c>
      <c r="C39" s="52"/>
      <c r="D39" s="47" t="s">
        <v>146</v>
      </c>
      <c r="E39" s="47" t="s">
        <v>150</v>
      </c>
      <c r="F39" s="110">
        <v>-878250.54073943058</v>
      </c>
      <c r="G39" s="111">
        <v>-2382569.8651935151</v>
      </c>
      <c r="H39" s="40">
        <v>2</v>
      </c>
      <c r="I39" s="66"/>
    </row>
    <row r="40" spans="1:9" hidden="1">
      <c r="A40" s="52">
        <v>549</v>
      </c>
      <c r="B40" s="47" t="s">
        <v>34</v>
      </c>
      <c r="C40" s="123"/>
      <c r="D40" s="47" t="s">
        <v>146</v>
      </c>
      <c r="E40" s="47" t="s">
        <v>162</v>
      </c>
      <c r="F40" s="110">
        <v>-1341910.9521267354</v>
      </c>
      <c r="G40" s="111">
        <v>-1656396.3011523599</v>
      </c>
      <c r="H40" s="40">
        <v>7</v>
      </c>
      <c r="I40" s="66"/>
    </row>
    <row r="41" spans="1:9" hidden="1">
      <c r="A41" s="52">
        <v>550</v>
      </c>
      <c r="B41" s="47" t="s">
        <v>34</v>
      </c>
      <c r="C41" s="52"/>
      <c r="D41" s="47" t="s">
        <v>146</v>
      </c>
      <c r="E41" s="47" t="s">
        <v>164</v>
      </c>
      <c r="F41" s="110">
        <v>-1001375.2191708577</v>
      </c>
      <c r="G41" s="111">
        <v>-1181708.7442211302</v>
      </c>
      <c r="H41" s="40">
        <v>0</v>
      </c>
      <c r="I41" s="66"/>
    </row>
    <row r="42" spans="1:9" hidden="1">
      <c r="A42" s="59"/>
      <c r="B42" s="60"/>
      <c r="C42" s="52"/>
      <c r="D42" s="61" t="s">
        <v>165</v>
      </c>
      <c r="E42" s="60"/>
      <c r="F42" s="110">
        <v>0</v>
      </c>
      <c r="G42" s="111">
        <v>0</v>
      </c>
      <c r="H42" s="40"/>
      <c r="I42" s="66"/>
    </row>
    <row r="43" spans="1:9" hidden="1">
      <c r="A43" s="53">
        <v>551</v>
      </c>
      <c r="B43" s="49" t="s">
        <v>34</v>
      </c>
      <c r="C43" s="52"/>
      <c r="D43" s="49" t="s">
        <v>167</v>
      </c>
      <c r="E43" s="49" t="s">
        <v>169</v>
      </c>
      <c r="F43" s="110">
        <v>-9075723.0650154799</v>
      </c>
      <c r="G43" s="111">
        <v>-8210879.2572478792</v>
      </c>
      <c r="H43" s="40">
        <v>2</v>
      </c>
      <c r="I43" s="66"/>
    </row>
    <row r="44" spans="1:9" hidden="1">
      <c r="A44" s="52">
        <v>552</v>
      </c>
      <c r="B44" s="47" t="s">
        <v>34</v>
      </c>
      <c r="C44" s="123"/>
      <c r="D44" s="47" t="s">
        <v>167</v>
      </c>
      <c r="E44" s="47" t="s">
        <v>171</v>
      </c>
      <c r="F44" s="110">
        <v>-1034983.3009829952</v>
      </c>
      <c r="G44" s="111">
        <v>-461144.82866621367</v>
      </c>
      <c r="H44" s="40">
        <v>0</v>
      </c>
      <c r="I44" s="66"/>
    </row>
    <row r="45" spans="1:9" hidden="1">
      <c r="A45" s="52">
        <v>553</v>
      </c>
      <c r="B45" s="47" t="s">
        <v>34</v>
      </c>
      <c r="C45" s="52"/>
      <c r="D45" s="47" t="s">
        <v>167</v>
      </c>
      <c r="E45" s="47" t="s">
        <v>173</v>
      </c>
      <c r="F45" s="110">
        <v>-666111.69171179016</v>
      </c>
      <c r="G45" s="111">
        <v>-634798.04849218449</v>
      </c>
      <c r="H45" s="40">
        <v>1</v>
      </c>
      <c r="I45" s="66"/>
    </row>
    <row r="46" spans="1:9">
      <c r="A46" s="52">
        <v>554</v>
      </c>
      <c r="B46" s="47" t="s">
        <v>34</v>
      </c>
      <c r="C46" s="52">
        <v>8</v>
      </c>
      <c r="D46" s="47" t="s">
        <v>167</v>
      </c>
      <c r="E46" s="47" t="s">
        <v>175</v>
      </c>
      <c r="F46" s="110">
        <v>1108125.5809481021</v>
      </c>
      <c r="G46" s="111">
        <v>2900886.6389771597</v>
      </c>
      <c r="H46" s="40">
        <v>3</v>
      </c>
      <c r="I46" s="117">
        <v>4440582.6399999997</v>
      </c>
    </row>
    <row r="47" spans="1:9">
      <c r="A47" s="52">
        <v>557</v>
      </c>
      <c r="B47" s="47" t="s">
        <v>34</v>
      </c>
      <c r="C47" s="52">
        <v>9</v>
      </c>
      <c r="D47" s="47" t="s">
        <v>167</v>
      </c>
      <c r="E47" s="47" t="s">
        <v>181</v>
      </c>
      <c r="F47" s="110">
        <v>-193064.78151413711</v>
      </c>
      <c r="G47" s="111">
        <v>3135136.9434159435</v>
      </c>
      <c r="H47" s="40">
        <v>1</v>
      </c>
      <c r="I47" s="117">
        <v>4702868.6500000004</v>
      </c>
    </row>
    <row r="48" spans="1:9" hidden="1">
      <c r="A48" s="52">
        <v>558</v>
      </c>
      <c r="B48" s="47" t="s">
        <v>34</v>
      </c>
      <c r="C48" s="52"/>
      <c r="D48" s="47" t="s">
        <v>167</v>
      </c>
      <c r="E48" s="47" t="s">
        <v>183</v>
      </c>
      <c r="F48" s="110">
        <v>8163860.0480382517</v>
      </c>
      <c r="G48" s="111">
        <v>-2199773.7738229344</v>
      </c>
      <c r="H48" s="40">
        <v>3</v>
      </c>
      <c r="I48" s="66"/>
    </row>
    <row r="49" spans="1:9" hidden="1">
      <c r="A49" s="52">
        <v>559</v>
      </c>
      <c r="B49" s="47" t="s">
        <v>34</v>
      </c>
      <c r="C49" s="52"/>
      <c r="D49" s="47" t="s">
        <v>167</v>
      </c>
      <c r="E49" s="47" t="s">
        <v>185</v>
      </c>
      <c r="F49" s="110">
        <v>-816384.15408760915</v>
      </c>
      <c r="G49" s="111">
        <v>-657828.39451126428</v>
      </c>
      <c r="H49" s="40">
        <v>1</v>
      </c>
      <c r="I49" s="66"/>
    </row>
    <row r="50" spans="1:9" hidden="1">
      <c r="A50" s="52">
        <v>561</v>
      </c>
      <c r="B50" s="47" t="s">
        <v>34</v>
      </c>
      <c r="C50" s="52"/>
      <c r="D50" s="47" t="s">
        <v>167</v>
      </c>
      <c r="E50" s="47" t="s">
        <v>189</v>
      </c>
      <c r="F50" s="110">
        <v>1085145.3220629441</v>
      </c>
      <c r="G50" s="111">
        <v>2204628.2170803938</v>
      </c>
      <c r="H50" s="40">
        <v>7</v>
      </c>
      <c r="I50" s="118">
        <v>-3424166.58</v>
      </c>
    </row>
    <row r="51" spans="1:9" hidden="1">
      <c r="A51" s="52">
        <v>562</v>
      </c>
      <c r="B51" s="47" t="s">
        <v>34</v>
      </c>
      <c r="C51" s="52"/>
      <c r="D51" s="47" t="s">
        <v>167</v>
      </c>
      <c r="E51" s="47" t="s">
        <v>191</v>
      </c>
      <c r="F51" s="110">
        <v>-697443.28083739115</v>
      </c>
      <c r="G51" s="111">
        <v>-508041.92315541697</v>
      </c>
      <c r="H51" s="40">
        <v>2</v>
      </c>
      <c r="I51" s="66"/>
    </row>
    <row r="52" spans="1:9">
      <c r="A52" s="52">
        <v>563</v>
      </c>
      <c r="B52" s="47" t="s">
        <v>34</v>
      </c>
      <c r="C52" s="52">
        <v>10</v>
      </c>
      <c r="D52" s="47" t="s">
        <v>167</v>
      </c>
      <c r="E52" s="47" t="s">
        <v>193</v>
      </c>
      <c r="F52" s="110">
        <v>-438005.97646894102</v>
      </c>
      <c r="G52" s="111">
        <v>2050091.6987795229</v>
      </c>
      <c r="H52" s="40">
        <v>1</v>
      </c>
      <c r="I52" s="117">
        <v>5548104.5300000003</v>
      </c>
    </row>
    <row r="53" spans="1:9" hidden="1">
      <c r="A53" s="52">
        <v>564</v>
      </c>
      <c r="B53" s="47" t="s">
        <v>34</v>
      </c>
      <c r="C53" s="123"/>
      <c r="D53" s="47" t="s">
        <v>167</v>
      </c>
      <c r="E53" s="47" t="s">
        <v>195</v>
      </c>
      <c r="F53" s="110">
        <v>504370.23177655315</v>
      </c>
      <c r="G53" s="111">
        <v>827350.72925512353</v>
      </c>
      <c r="H53" s="40">
        <v>4</v>
      </c>
      <c r="I53" s="117">
        <v>1006325.9</v>
      </c>
    </row>
    <row r="54" spans="1:9" hidden="1">
      <c r="A54" s="52">
        <v>565</v>
      </c>
      <c r="B54" s="47" t="s">
        <v>34</v>
      </c>
      <c r="C54" s="52"/>
      <c r="D54" s="47" t="s">
        <v>167</v>
      </c>
      <c r="E54" s="47" t="s">
        <v>197</v>
      </c>
      <c r="F54" s="110">
        <v>-940612.9840918883</v>
      </c>
      <c r="G54" s="111">
        <v>-856476.64710117213</v>
      </c>
      <c r="H54" s="40">
        <v>1</v>
      </c>
      <c r="I54" s="66"/>
    </row>
    <row r="55" spans="1:9" hidden="1">
      <c r="A55" s="52">
        <v>566</v>
      </c>
      <c r="B55" s="47" t="s">
        <v>34</v>
      </c>
      <c r="C55" s="52"/>
      <c r="D55" s="47" t="s">
        <v>167</v>
      </c>
      <c r="E55" s="47" t="s">
        <v>199</v>
      </c>
      <c r="F55" s="110">
        <v>-802027.60835493635</v>
      </c>
      <c r="G55" s="111">
        <v>-621855.55673541303</v>
      </c>
      <c r="H55" s="40">
        <v>0</v>
      </c>
      <c r="I55" s="66"/>
    </row>
    <row r="56" spans="1:9" hidden="1">
      <c r="A56" s="52">
        <v>567</v>
      </c>
      <c r="B56" s="47" t="s">
        <v>34</v>
      </c>
      <c r="C56" s="52"/>
      <c r="D56" s="47" t="s">
        <v>167</v>
      </c>
      <c r="E56" s="47" t="s">
        <v>201</v>
      </c>
      <c r="F56" s="110">
        <v>6044101.7975642979</v>
      </c>
      <c r="G56" s="111">
        <v>-6235639.513550912</v>
      </c>
      <c r="H56" s="40">
        <v>1</v>
      </c>
      <c r="I56" s="66"/>
    </row>
    <row r="57" spans="1:9">
      <c r="A57" s="52">
        <v>568</v>
      </c>
      <c r="B57" s="47" t="s">
        <v>34</v>
      </c>
      <c r="C57" s="123">
        <v>11</v>
      </c>
      <c r="D57" s="47" t="s">
        <v>167</v>
      </c>
      <c r="E57" s="47" t="s">
        <v>203</v>
      </c>
      <c r="F57" s="110">
        <v>-820241.70751137007</v>
      </c>
      <c r="G57" s="111">
        <v>2393776.6307900329</v>
      </c>
      <c r="H57" s="40">
        <v>1</v>
      </c>
      <c r="I57" s="117">
        <v>9311275.1600000001</v>
      </c>
    </row>
    <row r="58" spans="1:9" hidden="1">
      <c r="A58" s="59"/>
      <c r="B58" s="60"/>
      <c r="C58" s="52"/>
      <c r="D58" s="61" t="s">
        <v>204</v>
      </c>
      <c r="E58" s="60"/>
      <c r="F58" s="110">
        <v>0</v>
      </c>
      <c r="G58" s="111">
        <v>0</v>
      </c>
      <c r="H58" s="40"/>
      <c r="I58" s="66"/>
    </row>
    <row r="59" spans="1:9" hidden="1">
      <c r="A59" s="53">
        <v>569</v>
      </c>
      <c r="B59" s="49" t="s">
        <v>34</v>
      </c>
      <c r="C59" s="52"/>
      <c r="D59" s="49" t="s">
        <v>206</v>
      </c>
      <c r="E59" s="49" t="s">
        <v>208</v>
      </c>
      <c r="F59" s="110">
        <v>1849542.0442018125</v>
      </c>
      <c r="G59" s="111">
        <v>-1087467.2934815898</v>
      </c>
      <c r="H59" s="40">
        <v>0</v>
      </c>
      <c r="I59" s="66"/>
    </row>
    <row r="60" spans="1:9" hidden="1">
      <c r="A60" s="52">
        <v>570</v>
      </c>
      <c r="B60" s="47" t="s">
        <v>34</v>
      </c>
      <c r="C60" s="52"/>
      <c r="D60" s="47" t="s">
        <v>206</v>
      </c>
      <c r="E60" s="47" t="s">
        <v>210</v>
      </c>
      <c r="F60" s="110">
        <v>621244.97872684803</v>
      </c>
      <c r="G60" s="111">
        <v>-302768.01458519255</v>
      </c>
      <c r="H60" s="40">
        <v>0</v>
      </c>
      <c r="I60" s="66"/>
    </row>
    <row r="61" spans="1:9" hidden="1">
      <c r="A61" s="52">
        <v>571</v>
      </c>
      <c r="B61" s="47" t="s">
        <v>34</v>
      </c>
      <c r="C61" s="123"/>
      <c r="D61" s="47" t="s">
        <v>206</v>
      </c>
      <c r="E61" s="47" t="s">
        <v>212</v>
      </c>
      <c r="F61" s="110">
        <v>699272.55179742363</v>
      </c>
      <c r="G61" s="111">
        <v>-231234.19000238506</v>
      </c>
      <c r="H61" s="40">
        <v>1</v>
      </c>
      <c r="I61" s="66"/>
    </row>
    <row r="62" spans="1:9" hidden="1">
      <c r="A62" s="52">
        <v>572</v>
      </c>
      <c r="B62" s="47" t="s">
        <v>34</v>
      </c>
      <c r="C62" s="52"/>
      <c r="D62" s="47" t="s">
        <v>206</v>
      </c>
      <c r="E62" s="47" t="s">
        <v>214</v>
      </c>
      <c r="F62" s="110">
        <v>419123.0387595261</v>
      </c>
      <c r="G62" s="111">
        <v>67767.241183726583</v>
      </c>
      <c r="H62" s="40">
        <v>1</v>
      </c>
      <c r="I62" s="66"/>
    </row>
    <row r="63" spans="1:9">
      <c r="A63" s="52">
        <v>573</v>
      </c>
      <c r="B63" s="47" t="s">
        <v>34</v>
      </c>
      <c r="C63" s="52">
        <v>12</v>
      </c>
      <c r="D63" s="47" t="s">
        <v>206</v>
      </c>
      <c r="E63" s="47" t="s">
        <v>216</v>
      </c>
      <c r="F63" s="110">
        <v>274473.53236727754</v>
      </c>
      <c r="G63" s="111">
        <v>1226376.3367517528</v>
      </c>
      <c r="H63" s="40">
        <v>1</v>
      </c>
      <c r="I63" s="117">
        <v>6562933.8600000003</v>
      </c>
    </row>
    <row r="64" spans="1:9">
      <c r="A64" s="52">
        <v>574</v>
      </c>
      <c r="B64" s="47" t="s">
        <v>34</v>
      </c>
      <c r="C64" s="52">
        <v>13</v>
      </c>
      <c r="D64" s="47" t="s">
        <v>206</v>
      </c>
      <c r="E64" s="47" t="s">
        <v>218</v>
      </c>
      <c r="F64" s="110">
        <v>524525.16952536209</v>
      </c>
      <c r="G64" s="111">
        <v>468749.17699878907</v>
      </c>
      <c r="H64" s="40">
        <v>1</v>
      </c>
      <c r="I64" s="117">
        <v>1829601.26</v>
      </c>
    </row>
    <row r="65" spans="1:9" hidden="1">
      <c r="A65" s="52">
        <v>575</v>
      </c>
      <c r="B65" s="47" t="s">
        <v>34</v>
      </c>
      <c r="C65" s="123"/>
      <c r="D65" s="47" t="s">
        <v>206</v>
      </c>
      <c r="E65" s="47" t="s">
        <v>220</v>
      </c>
      <c r="F65" s="110">
        <v>5231210.9468047135</v>
      </c>
      <c r="G65" s="111">
        <v>-164052.06209481647</v>
      </c>
      <c r="H65" s="40">
        <v>1</v>
      </c>
      <c r="I65" s="66"/>
    </row>
    <row r="66" spans="1:9" hidden="1">
      <c r="A66" s="52">
        <v>576</v>
      </c>
      <c r="B66" s="47" t="s">
        <v>34</v>
      </c>
      <c r="C66" s="52"/>
      <c r="D66" s="47" t="s">
        <v>206</v>
      </c>
      <c r="E66" s="47" t="s">
        <v>222</v>
      </c>
      <c r="F66" s="110">
        <v>2549433.0604434237</v>
      </c>
      <c r="G66" s="111">
        <v>-324509.8834159472</v>
      </c>
      <c r="H66" s="40">
        <v>0</v>
      </c>
      <c r="I66" s="66"/>
    </row>
    <row r="67" spans="1:9" hidden="1">
      <c r="A67" s="52">
        <v>577</v>
      </c>
      <c r="B67" s="47" t="s">
        <v>34</v>
      </c>
      <c r="C67" s="52"/>
      <c r="D67" s="47" t="s">
        <v>206</v>
      </c>
      <c r="E67" s="47" t="s">
        <v>224</v>
      </c>
      <c r="F67" s="110">
        <v>596206.19547208853</v>
      </c>
      <c r="G67" s="111">
        <v>-272691.95983825251</v>
      </c>
      <c r="H67" s="40">
        <v>0</v>
      </c>
      <c r="I67" s="66"/>
    </row>
    <row r="68" spans="1:9" hidden="1">
      <c r="A68" s="52">
        <v>578</v>
      </c>
      <c r="B68" s="47" t="s">
        <v>34</v>
      </c>
      <c r="C68" s="52"/>
      <c r="D68" s="47" t="s">
        <v>206</v>
      </c>
      <c r="E68" s="47" t="s">
        <v>226</v>
      </c>
      <c r="F68" s="110">
        <v>671646.79623596487</v>
      </c>
      <c r="G68" s="111">
        <v>-377716.17054592213</v>
      </c>
      <c r="H68" s="40">
        <v>0</v>
      </c>
      <c r="I68" s="66"/>
    </row>
    <row r="69" spans="1:9" hidden="1">
      <c r="A69" s="52">
        <v>581</v>
      </c>
      <c r="B69" s="47" t="s">
        <v>34</v>
      </c>
      <c r="C69" s="52" t="s">
        <v>205</v>
      </c>
      <c r="D69" s="47" t="s">
        <v>206</v>
      </c>
      <c r="E69" s="47" t="s">
        <v>232</v>
      </c>
      <c r="F69" s="110"/>
      <c r="G69" s="110">
        <v>-69898.370160110237</v>
      </c>
      <c r="H69" s="103"/>
    </row>
    <row r="70" spans="1:9" hidden="1">
      <c r="A70" s="59"/>
      <c r="B70" s="60"/>
      <c r="C70" s="123"/>
      <c r="D70" s="61" t="s">
        <v>233</v>
      </c>
      <c r="E70" s="60"/>
      <c r="F70" s="110">
        <v>16753457.020000001</v>
      </c>
      <c r="G70" s="110">
        <v>0</v>
      </c>
      <c r="H70" s="103"/>
    </row>
    <row r="71" spans="1:9" hidden="1">
      <c r="A71" s="62"/>
      <c r="B71" s="48"/>
      <c r="C71" s="122"/>
      <c r="D71" s="63" t="s">
        <v>234</v>
      </c>
      <c r="E71" s="48"/>
      <c r="F71" s="110"/>
      <c r="G71" s="110"/>
      <c r="H71" s="103"/>
    </row>
    <row r="72" spans="1:9">
      <c r="F72" s="110"/>
    </row>
  </sheetData>
  <mergeCells count="5">
    <mergeCell ref="B2:B3"/>
    <mergeCell ref="C2:C3"/>
    <mergeCell ref="F2:G2"/>
    <mergeCell ref="H2:H3"/>
    <mergeCell ref="I2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E1" workbookViewId="0">
      <selection activeCell="L26" sqref="L26:L34"/>
    </sheetView>
  </sheetViews>
  <sheetFormatPr defaultRowHeight="14.25"/>
  <cols>
    <col min="1" max="1" width="4.625" style="73" bestFit="1" customWidth="1"/>
    <col min="2" max="2" width="3.375" style="73" bestFit="1" customWidth="1"/>
    <col min="3" max="3" width="7.375" style="73" bestFit="1" customWidth="1"/>
    <col min="4" max="4" width="14.625" style="73" bestFit="1" customWidth="1"/>
    <col min="5" max="5" width="5.375" style="73" bestFit="1" customWidth="1"/>
    <col min="6" max="6" width="25.125" style="73" bestFit="1" customWidth="1"/>
    <col min="7" max="7" width="14.75" style="73" customWidth="1"/>
    <col min="8" max="12" width="14.125" style="73" customWidth="1"/>
    <col min="13" max="14" width="15.5" style="73" customWidth="1"/>
    <col min="15" max="15" width="13.875" style="73" customWidth="1"/>
    <col min="16" max="16384" width="9" style="73"/>
  </cols>
  <sheetData>
    <row r="1" spans="1:15">
      <c r="A1" s="46"/>
      <c r="B1" s="50"/>
      <c r="C1" s="50"/>
      <c r="D1" s="50"/>
      <c r="E1" s="50"/>
      <c r="F1" s="50"/>
    </row>
    <row r="2" spans="1:15">
      <c r="A2" s="54"/>
      <c r="B2" s="54"/>
      <c r="C2" s="55"/>
      <c r="D2" s="54"/>
      <c r="E2" s="54"/>
      <c r="F2" s="54"/>
      <c r="G2" s="38" t="s">
        <v>0</v>
      </c>
      <c r="H2" s="38" t="s">
        <v>1</v>
      </c>
      <c r="I2" s="38" t="s">
        <v>2</v>
      </c>
      <c r="J2" s="38" t="s">
        <v>357</v>
      </c>
      <c r="K2" s="38" t="s">
        <v>4</v>
      </c>
      <c r="L2" s="38" t="s">
        <v>359</v>
      </c>
      <c r="M2" s="38" t="s">
        <v>6</v>
      </c>
      <c r="N2" s="38" t="s">
        <v>363</v>
      </c>
      <c r="O2" s="38" t="s">
        <v>239</v>
      </c>
    </row>
    <row r="3" spans="1:15" ht="38.25">
      <c r="A3" s="119" t="s">
        <v>14</v>
      </c>
      <c r="B3" s="119" t="s">
        <v>15</v>
      </c>
      <c r="C3" s="57" t="s">
        <v>16</v>
      </c>
      <c r="D3" s="119" t="s">
        <v>17</v>
      </c>
      <c r="E3" s="119" t="s">
        <v>18</v>
      </c>
      <c r="F3" s="119" t="s">
        <v>19</v>
      </c>
      <c r="G3" s="120" t="s">
        <v>364</v>
      </c>
      <c r="H3" s="120" t="s">
        <v>240</v>
      </c>
      <c r="I3" s="120" t="s">
        <v>241</v>
      </c>
      <c r="J3" s="120" t="s">
        <v>349</v>
      </c>
      <c r="K3" s="134" t="s">
        <v>365</v>
      </c>
      <c r="L3" s="120" t="s">
        <v>358</v>
      </c>
      <c r="M3" s="120" t="s">
        <v>360</v>
      </c>
      <c r="N3" s="120" t="s">
        <v>361</v>
      </c>
      <c r="O3" s="88" t="s">
        <v>362</v>
      </c>
    </row>
    <row r="4" spans="1:15">
      <c r="A4" s="52">
        <v>1</v>
      </c>
      <c r="B4" s="47" t="s">
        <v>34</v>
      </c>
      <c r="C4" s="47" t="s">
        <v>35</v>
      </c>
      <c r="D4" s="47" t="s">
        <v>36</v>
      </c>
      <c r="E4" s="47" t="s">
        <v>51</v>
      </c>
      <c r="F4" s="47" t="s">
        <v>52</v>
      </c>
      <c r="G4" s="101">
        <v>14474055.619999999</v>
      </c>
      <c r="H4" s="69">
        <v>3796971.72</v>
      </c>
      <c r="I4" s="69">
        <v>464066.05</v>
      </c>
      <c r="J4" s="69">
        <v>4261037.7700000005</v>
      </c>
      <c r="K4" s="69">
        <v>379006.17598622694</v>
      </c>
      <c r="L4" s="69">
        <v>3882031.5940137734</v>
      </c>
      <c r="M4" s="66"/>
      <c r="N4" s="66"/>
      <c r="O4" s="66"/>
    </row>
    <row r="5" spans="1:15">
      <c r="A5" s="52">
        <v>2</v>
      </c>
      <c r="B5" s="47" t="s">
        <v>34</v>
      </c>
      <c r="C5" s="47" t="s">
        <v>54</v>
      </c>
      <c r="D5" s="47" t="s">
        <v>55</v>
      </c>
      <c r="E5" s="47" t="s">
        <v>58</v>
      </c>
      <c r="F5" s="47" t="s">
        <v>59</v>
      </c>
      <c r="G5" s="101">
        <v>73657695.390000001</v>
      </c>
      <c r="H5" s="69">
        <v>1531914.71</v>
      </c>
      <c r="I5" s="69">
        <v>2000000</v>
      </c>
      <c r="J5" s="69">
        <v>3531914.71</v>
      </c>
      <c r="K5" s="69">
        <v>2726387.0370516675</v>
      </c>
      <c r="L5" s="69">
        <v>805527.6729483325</v>
      </c>
      <c r="M5" s="66"/>
      <c r="N5" s="66"/>
      <c r="O5" s="66"/>
    </row>
    <row r="6" spans="1:15">
      <c r="A6" s="52">
        <v>3</v>
      </c>
      <c r="B6" s="47" t="s">
        <v>34</v>
      </c>
      <c r="C6" s="47" t="s">
        <v>54</v>
      </c>
      <c r="D6" s="47" t="s">
        <v>55</v>
      </c>
      <c r="E6" s="47" t="s">
        <v>60</v>
      </c>
      <c r="F6" s="47" t="s">
        <v>61</v>
      </c>
      <c r="G6" s="101">
        <v>46486881.329999998</v>
      </c>
      <c r="H6" s="69">
        <v>2836982.91</v>
      </c>
      <c r="I6" s="69">
        <v>0</v>
      </c>
      <c r="J6" s="69">
        <v>2836982.91</v>
      </c>
      <c r="K6" s="69">
        <v>1720678.7421192923</v>
      </c>
      <c r="L6" s="69">
        <v>1116304.1678807079</v>
      </c>
      <c r="M6" s="66"/>
      <c r="N6" s="66"/>
      <c r="O6" s="66"/>
    </row>
    <row r="7" spans="1:15">
      <c r="A7" s="52">
        <v>4</v>
      </c>
      <c r="B7" s="47" t="s">
        <v>34</v>
      </c>
      <c r="C7" s="47" t="s">
        <v>54</v>
      </c>
      <c r="D7" s="47" t="s">
        <v>55</v>
      </c>
      <c r="E7" s="47" t="s">
        <v>62</v>
      </c>
      <c r="F7" s="47" t="s">
        <v>63</v>
      </c>
      <c r="G7" s="101">
        <v>96675685.879999995</v>
      </c>
      <c r="H7" s="69">
        <v>5285716.92</v>
      </c>
      <c r="I7" s="69">
        <v>563160.86</v>
      </c>
      <c r="J7" s="69">
        <v>5848877.7800000003</v>
      </c>
      <c r="K7" s="69">
        <v>3578381.5307517038</v>
      </c>
      <c r="L7" s="69">
        <v>2270496.2492482965</v>
      </c>
      <c r="M7" s="66"/>
      <c r="N7" s="66"/>
      <c r="O7" s="66"/>
    </row>
    <row r="8" spans="1:15">
      <c r="A8" s="52">
        <v>5</v>
      </c>
      <c r="B8" s="47" t="s">
        <v>34</v>
      </c>
      <c r="C8" s="47" t="s">
        <v>54</v>
      </c>
      <c r="D8" s="47" t="s">
        <v>55</v>
      </c>
      <c r="E8" s="47" t="s">
        <v>66</v>
      </c>
      <c r="F8" s="47" t="s">
        <v>67</v>
      </c>
      <c r="G8" s="101">
        <v>38305721.640000001</v>
      </c>
      <c r="H8" s="69">
        <v>1795952.66</v>
      </c>
      <c r="I8" s="69">
        <v>500000</v>
      </c>
      <c r="J8" s="69">
        <v>2295952.66</v>
      </c>
      <c r="K8" s="69">
        <v>1417858.9537894248</v>
      </c>
      <c r="L8" s="69">
        <v>878093.7062105753</v>
      </c>
      <c r="M8" s="66"/>
      <c r="N8" s="66"/>
      <c r="O8" s="66"/>
    </row>
    <row r="9" spans="1:15">
      <c r="A9" s="52">
        <v>6</v>
      </c>
      <c r="B9" s="47" t="s">
        <v>34</v>
      </c>
      <c r="C9" s="47" t="s">
        <v>69</v>
      </c>
      <c r="D9" s="47" t="s">
        <v>70</v>
      </c>
      <c r="E9" s="47" t="s">
        <v>75</v>
      </c>
      <c r="F9" s="47" t="s">
        <v>76</v>
      </c>
      <c r="G9" s="101">
        <v>44855920.890000001</v>
      </c>
      <c r="H9" s="69">
        <v>4504058.01</v>
      </c>
      <c r="I9" s="69">
        <v>514122.92</v>
      </c>
      <c r="J9" s="69">
        <v>5018180.93</v>
      </c>
      <c r="K9" s="69">
        <v>1543521.5157675305</v>
      </c>
      <c r="L9" s="69">
        <v>3474659.4142324692</v>
      </c>
      <c r="M9" s="66"/>
      <c r="N9" s="66"/>
      <c r="O9" s="66"/>
    </row>
    <row r="10" spans="1:15">
      <c r="A10" s="52">
        <v>7</v>
      </c>
      <c r="B10" s="47" t="s">
        <v>34</v>
      </c>
      <c r="C10" s="47" t="s">
        <v>69</v>
      </c>
      <c r="D10" s="47" t="s">
        <v>70</v>
      </c>
      <c r="E10" s="47" t="s">
        <v>79</v>
      </c>
      <c r="F10" s="47" t="s">
        <v>80</v>
      </c>
      <c r="G10" s="101">
        <v>3000000</v>
      </c>
      <c r="H10" s="69">
        <v>5614487.8399999999</v>
      </c>
      <c r="I10" s="69">
        <v>124846.22</v>
      </c>
      <c r="J10" s="69">
        <v>5739334.0599999996</v>
      </c>
      <c r="K10" s="69">
        <v>103231.95813230782</v>
      </c>
      <c r="L10" s="69">
        <v>5636102.1018676916</v>
      </c>
      <c r="M10" s="66"/>
      <c r="N10" s="66"/>
      <c r="O10" s="66"/>
    </row>
    <row r="11" spans="1:15">
      <c r="A11" s="52">
        <v>8</v>
      </c>
      <c r="B11" s="47" t="s">
        <v>34</v>
      </c>
      <c r="C11" s="47" t="s">
        <v>69</v>
      </c>
      <c r="D11" s="47" t="s">
        <v>70</v>
      </c>
      <c r="E11" s="47" t="s">
        <v>81</v>
      </c>
      <c r="F11" s="47" t="s">
        <v>82</v>
      </c>
      <c r="G11" s="101">
        <v>43383261.759999998</v>
      </c>
      <c r="H11" s="69">
        <v>2500000</v>
      </c>
      <c r="I11" s="69">
        <v>556785.6</v>
      </c>
      <c r="J11" s="69">
        <v>3056785.6</v>
      </c>
      <c r="K11" s="69">
        <v>1492846.3538837568</v>
      </c>
      <c r="L11" s="69">
        <v>1563939.2461162433</v>
      </c>
      <c r="M11" s="66"/>
      <c r="N11" s="66"/>
      <c r="O11" s="66"/>
    </row>
    <row r="12" spans="1:15">
      <c r="A12" s="52">
        <v>9</v>
      </c>
      <c r="B12" s="47" t="s">
        <v>34</v>
      </c>
      <c r="C12" s="47" t="s">
        <v>69</v>
      </c>
      <c r="D12" s="47" t="s">
        <v>70</v>
      </c>
      <c r="E12" s="47" t="s">
        <v>83</v>
      </c>
      <c r="F12" s="47" t="s">
        <v>84</v>
      </c>
      <c r="G12" s="101">
        <v>99261178.870000005</v>
      </c>
      <c r="H12" s="69">
        <v>4054269.45</v>
      </c>
      <c r="I12" s="69">
        <v>1350041.97</v>
      </c>
      <c r="J12" s="69">
        <v>5404311.4199999999</v>
      </c>
      <c r="K12" s="69">
        <v>3415641.9537571194</v>
      </c>
      <c r="L12" s="69">
        <v>1988669.4662428806</v>
      </c>
      <c r="M12" s="66"/>
      <c r="N12" s="66"/>
      <c r="O12" s="66"/>
    </row>
    <row r="13" spans="1:15">
      <c r="A13" s="52">
        <v>10</v>
      </c>
      <c r="B13" s="47" t="s">
        <v>34</v>
      </c>
      <c r="C13" s="47" t="s">
        <v>69</v>
      </c>
      <c r="D13" s="47" t="s">
        <v>70</v>
      </c>
      <c r="E13" s="47" t="s">
        <v>89</v>
      </c>
      <c r="F13" s="47" t="s">
        <v>90</v>
      </c>
      <c r="G13" s="101">
        <v>43220305.090000004</v>
      </c>
      <c r="H13" s="69">
        <v>2500000</v>
      </c>
      <c r="I13" s="69">
        <v>460825.42</v>
      </c>
      <c r="J13" s="69">
        <v>2960825.42</v>
      </c>
      <c r="K13" s="69">
        <v>1487238.9085054835</v>
      </c>
      <c r="L13" s="69">
        <v>1473586.5114945164</v>
      </c>
      <c r="M13" s="66"/>
      <c r="N13" s="66"/>
      <c r="O13" s="66"/>
    </row>
    <row r="14" spans="1:15">
      <c r="A14" s="52">
        <v>11</v>
      </c>
      <c r="B14" s="47" t="s">
        <v>34</v>
      </c>
      <c r="C14" s="47" t="s">
        <v>69</v>
      </c>
      <c r="D14" s="47" t="s">
        <v>70</v>
      </c>
      <c r="E14" s="47" t="s">
        <v>93</v>
      </c>
      <c r="F14" s="47" t="s">
        <v>94</v>
      </c>
      <c r="G14" s="101">
        <v>97921461.989999995</v>
      </c>
      <c r="H14" s="69">
        <v>4023410.42</v>
      </c>
      <c r="I14" s="69">
        <v>1325493.71</v>
      </c>
      <c r="J14" s="69">
        <v>5348904.13</v>
      </c>
      <c r="K14" s="69">
        <v>3369541.4214686835</v>
      </c>
      <c r="L14" s="69">
        <v>1979362.7085313164</v>
      </c>
      <c r="M14" s="66"/>
      <c r="N14" s="66"/>
      <c r="O14" s="66"/>
    </row>
    <row r="15" spans="1:15">
      <c r="A15" s="52">
        <v>12</v>
      </c>
      <c r="B15" s="47" t="s">
        <v>34</v>
      </c>
      <c r="C15" s="47" t="s">
        <v>69</v>
      </c>
      <c r="D15" s="47" t="s">
        <v>70</v>
      </c>
      <c r="E15" s="47" t="s">
        <v>97</v>
      </c>
      <c r="F15" s="47" t="s">
        <v>98</v>
      </c>
      <c r="G15" s="101">
        <v>103025044.19</v>
      </c>
      <c r="H15" s="69">
        <v>9796446.3800000008</v>
      </c>
      <c r="I15" s="69">
        <v>1163380.31</v>
      </c>
      <c r="J15" s="69">
        <v>10959826.690000001</v>
      </c>
      <c r="K15" s="69">
        <v>3545159.0161337475</v>
      </c>
      <c r="L15" s="69">
        <v>7414667.6738662533</v>
      </c>
      <c r="M15" s="66"/>
      <c r="N15" s="66"/>
      <c r="O15" s="66"/>
    </row>
    <row r="16" spans="1:15">
      <c r="A16" s="52">
        <v>13</v>
      </c>
      <c r="B16" s="47" t="s">
        <v>34</v>
      </c>
      <c r="C16" s="47" t="s">
        <v>69</v>
      </c>
      <c r="D16" s="47" t="s">
        <v>70</v>
      </c>
      <c r="E16" s="47" t="s">
        <v>99</v>
      </c>
      <c r="F16" s="47" t="s">
        <v>100</v>
      </c>
      <c r="G16" s="101">
        <v>27331124.82</v>
      </c>
      <c r="H16" s="69">
        <v>3165295.03</v>
      </c>
      <c r="I16" s="69">
        <v>363274.79</v>
      </c>
      <c r="J16" s="69">
        <v>3528569.82</v>
      </c>
      <c r="K16" s="69">
        <v>940481.84437570628</v>
      </c>
      <c r="L16" s="69">
        <v>2588087.9756242936</v>
      </c>
      <c r="M16" s="66"/>
      <c r="N16" s="66"/>
      <c r="O16" s="66"/>
    </row>
    <row r="17" spans="1:15">
      <c r="A17" s="52">
        <v>14</v>
      </c>
      <c r="B17" s="47" t="s">
        <v>34</v>
      </c>
      <c r="C17" s="47" t="s">
        <v>69</v>
      </c>
      <c r="D17" s="47" t="s">
        <v>70</v>
      </c>
      <c r="E17" s="47" t="s">
        <v>101</v>
      </c>
      <c r="F17" s="47" t="s">
        <v>102</v>
      </c>
      <c r="G17" s="101">
        <v>23373133.670000002</v>
      </c>
      <c r="H17" s="69">
        <v>3505713.98</v>
      </c>
      <c r="I17" s="69">
        <v>271845.21000000002</v>
      </c>
      <c r="J17" s="69">
        <v>3777559.19</v>
      </c>
      <c r="K17" s="69">
        <v>804284.78548075806</v>
      </c>
      <c r="L17" s="69">
        <v>2973274.4045192418</v>
      </c>
      <c r="M17" s="66"/>
      <c r="N17" s="66"/>
      <c r="O17" s="66"/>
    </row>
    <row r="18" spans="1:15">
      <c r="A18" s="52">
        <v>15</v>
      </c>
      <c r="B18" s="47" t="s">
        <v>34</v>
      </c>
      <c r="C18" s="47" t="s">
        <v>69</v>
      </c>
      <c r="D18" s="47" t="s">
        <v>70</v>
      </c>
      <c r="E18" s="47" t="s">
        <v>111</v>
      </c>
      <c r="F18" s="47" t="s">
        <v>112</v>
      </c>
      <c r="G18" s="101">
        <v>23210035.140000001</v>
      </c>
      <c r="H18" s="69">
        <v>969524.36</v>
      </c>
      <c r="I18" s="69">
        <v>286184.11</v>
      </c>
      <c r="J18" s="69">
        <v>1255708.47</v>
      </c>
      <c r="K18" s="69">
        <v>798672.45860729099</v>
      </c>
      <c r="L18" s="69">
        <v>457036.01139270898</v>
      </c>
      <c r="M18" s="66"/>
      <c r="N18" s="66"/>
      <c r="O18" s="66"/>
    </row>
    <row r="19" spans="1:15">
      <c r="A19" s="52">
        <v>16</v>
      </c>
      <c r="B19" s="49" t="s">
        <v>34</v>
      </c>
      <c r="C19" s="47" t="s">
        <v>114</v>
      </c>
      <c r="D19" s="49" t="s">
        <v>115</v>
      </c>
      <c r="E19" s="49" t="s">
        <v>116</v>
      </c>
      <c r="F19" s="49" t="s">
        <v>117</v>
      </c>
      <c r="G19" s="101">
        <v>229565343.21000001</v>
      </c>
      <c r="H19" s="69">
        <v>13223737.9</v>
      </c>
      <c r="I19" s="69">
        <v>0</v>
      </c>
      <c r="J19" s="69">
        <v>13223737.9</v>
      </c>
      <c r="K19" s="69">
        <v>7852217.460101678</v>
      </c>
      <c r="L19" s="69">
        <v>5371520.4398983223</v>
      </c>
      <c r="M19" s="66"/>
      <c r="N19" s="66"/>
      <c r="O19" s="66"/>
    </row>
    <row r="20" spans="1:15">
      <c r="A20" s="52">
        <v>17</v>
      </c>
      <c r="B20" s="47" t="s">
        <v>34</v>
      </c>
      <c r="C20" s="47" t="s">
        <v>114</v>
      </c>
      <c r="D20" s="47" t="s">
        <v>115</v>
      </c>
      <c r="E20" s="47" t="s">
        <v>124</v>
      </c>
      <c r="F20" s="47" t="s">
        <v>125</v>
      </c>
      <c r="G20" s="101">
        <v>9240822.4100000001</v>
      </c>
      <c r="H20" s="69">
        <v>0</v>
      </c>
      <c r="I20" s="69">
        <v>7427190.7300000004</v>
      </c>
      <c r="J20" s="69">
        <v>7427190.7300000004</v>
      </c>
      <c r="K20" s="69">
        <v>316079.70985029795</v>
      </c>
      <c r="L20" s="69">
        <v>7111111.0201497022</v>
      </c>
      <c r="M20" s="66"/>
      <c r="N20" s="66"/>
      <c r="O20" s="66"/>
    </row>
    <row r="21" spans="1:15">
      <c r="A21" s="52">
        <v>18</v>
      </c>
      <c r="B21" s="47" t="s">
        <v>34</v>
      </c>
      <c r="C21" s="47" t="s">
        <v>114</v>
      </c>
      <c r="D21" s="47" t="s">
        <v>115</v>
      </c>
      <c r="E21" s="47" t="s">
        <v>126</v>
      </c>
      <c r="F21" s="47" t="s">
        <v>127</v>
      </c>
      <c r="G21" s="101">
        <v>18725785.5</v>
      </c>
      <c r="H21" s="69">
        <v>2672173.19</v>
      </c>
      <c r="I21" s="69">
        <v>0</v>
      </c>
      <c r="J21" s="69">
        <v>2672173.19</v>
      </c>
      <c r="K21" s="69">
        <v>640510.18242205528</v>
      </c>
      <c r="L21" s="69">
        <v>2031663.0075779445</v>
      </c>
      <c r="M21" s="66"/>
      <c r="N21" s="66"/>
      <c r="O21" s="66"/>
    </row>
    <row r="22" spans="1:15">
      <c r="A22" s="52">
        <v>19</v>
      </c>
      <c r="B22" s="47" t="s">
        <v>34</v>
      </c>
      <c r="C22" s="47" t="s">
        <v>114</v>
      </c>
      <c r="D22" s="47" t="s">
        <v>115</v>
      </c>
      <c r="E22" s="47" t="s">
        <v>128</v>
      </c>
      <c r="F22" s="47" t="s">
        <v>129</v>
      </c>
      <c r="G22" s="101">
        <v>30590894.879999999</v>
      </c>
      <c r="H22" s="69">
        <v>1794374.94</v>
      </c>
      <c r="I22" s="69">
        <v>0</v>
      </c>
      <c r="J22" s="69">
        <v>1794374.94</v>
      </c>
      <c r="K22" s="69">
        <v>1046352.8838372477</v>
      </c>
      <c r="L22" s="69">
        <v>748022.05616275221</v>
      </c>
      <c r="M22" s="66"/>
      <c r="N22" s="66"/>
      <c r="O22" s="66"/>
    </row>
    <row r="23" spans="1:15">
      <c r="A23" s="52">
        <v>20</v>
      </c>
      <c r="B23" s="47" t="s">
        <v>34</v>
      </c>
      <c r="C23" s="47" t="s">
        <v>145</v>
      </c>
      <c r="D23" s="47" t="s">
        <v>146</v>
      </c>
      <c r="E23" s="47" t="s">
        <v>151</v>
      </c>
      <c r="F23" s="47" t="s">
        <v>152</v>
      </c>
      <c r="G23" s="101">
        <v>22540539.890000001</v>
      </c>
      <c r="H23" s="69">
        <v>3000000</v>
      </c>
      <c r="I23" s="69">
        <v>500000</v>
      </c>
      <c r="J23" s="69">
        <v>3500000</v>
      </c>
      <c r="K23" s="69">
        <v>739961.63924469776</v>
      </c>
      <c r="L23" s="69">
        <v>2760038.360755302</v>
      </c>
      <c r="M23" s="66"/>
      <c r="N23" s="66"/>
      <c r="O23" s="66"/>
    </row>
    <row r="24" spans="1:15">
      <c r="A24" s="52">
        <v>21</v>
      </c>
      <c r="B24" s="47" t="s">
        <v>34</v>
      </c>
      <c r="C24" s="47" t="s">
        <v>145</v>
      </c>
      <c r="D24" s="47" t="s">
        <v>146</v>
      </c>
      <c r="E24" s="47" t="s">
        <v>155</v>
      </c>
      <c r="F24" s="47" t="s">
        <v>156</v>
      </c>
      <c r="G24" s="101">
        <v>147296620.52000001</v>
      </c>
      <c r="H24" s="69">
        <v>10000000</v>
      </c>
      <c r="I24" s="69">
        <v>4000000</v>
      </c>
      <c r="J24" s="69">
        <v>14000000</v>
      </c>
      <c r="K24" s="69">
        <v>4835458.6583588431</v>
      </c>
      <c r="L24" s="69">
        <v>9164541.3416411579</v>
      </c>
      <c r="M24" s="66"/>
      <c r="N24" s="66"/>
      <c r="O24" s="66"/>
    </row>
    <row r="25" spans="1:15">
      <c r="A25" s="52">
        <v>22</v>
      </c>
      <c r="B25" s="47" t="s">
        <v>34</v>
      </c>
      <c r="C25" s="47" t="s">
        <v>145</v>
      </c>
      <c r="D25" s="47" t="s">
        <v>146</v>
      </c>
      <c r="E25" s="47" t="s">
        <v>159</v>
      </c>
      <c r="F25" s="47" t="s">
        <v>160</v>
      </c>
      <c r="G25" s="101">
        <v>15571889.33</v>
      </c>
      <c r="H25" s="69">
        <v>309176.56</v>
      </c>
      <c r="I25" s="69">
        <v>328613.74</v>
      </c>
      <c r="J25" s="69">
        <v>637790.30000000005</v>
      </c>
      <c r="K25" s="69">
        <v>511194.53265073575</v>
      </c>
      <c r="L25" s="69">
        <v>126595.76734926429</v>
      </c>
      <c r="M25" s="66"/>
      <c r="N25" s="66"/>
      <c r="O25" s="66"/>
    </row>
    <row r="26" spans="1:15">
      <c r="A26" s="52">
        <v>23</v>
      </c>
      <c r="B26" s="47" t="s">
        <v>34</v>
      </c>
      <c r="C26" s="47" t="s">
        <v>166</v>
      </c>
      <c r="D26" s="47" t="s">
        <v>167</v>
      </c>
      <c r="E26" s="47" t="s">
        <v>174</v>
      </c>
      <c r="F26" s="47" t="s">
        <v>175</v>
      </c>
      <c r="G26" s="101">
        <v>56073427.75</v>
      </c>
      <c r="H26" s="69">
        <v>4384011.43</v>
      </c>
      <c r="I26" s="69">
        <v>451338.62</v>
      </c>
      <c r="J26" s="69">
        <v>4835350.05</v>
      </c>
      <c r="K26" s="69">
        <v>1934463.4110228403</v>
      </c>
      <c r="L26" s="69">
        <v>2900886.6389771597</v>
      </c>
      <c r="M26" s="66"/>
      <c r="N26" s="66"/>
      <c r="O26" s="66"/>
    </row>
    <row r="27" spans="1:15">
      <c r="A27" s="52">
        <v>24</v>
      </c>
      <c r="B27" s="47" t="s">
        <v>34</v>
      </c>
      <c r="C27" s="47" t="s">
        <v>166</v>
      </c>
      <c r="D27" s="47" t="s">
        <v>167</v>
      </c>
      <c r="E27" s="47" t="s">
        <v>176</v>
      </c>
      <c r="F27" s="47" t="s">
        <v>177</v>
      </c>
      <c r="G27" s="101">
        <v>45125726.259999998</v>
      </c>
      <c r="H27" s="69">
        <v>2839817.27</v>
      </c>
      <c r="I27" s="69">
        <v>456159.91</v>
      </c>
      <c r="J27" s="69">
        <v>3295977.18</v>
      </c>
      <c r="K27" s="69">
        <v>1556781.3463267824</v>
      </c>
      <c r="L27" s="69">
        <v>1739195.8336732178</v>
      </c>
      <c r="M27" s="66"/>
      <c r="N27" s="66"/>
      <c r="O27" s="66"/>
    </row>
    <row r="28" spans="1:15">
      <c r="A28" s="52">
        <v>25</v>
      </c>
      <c r="B28" s="47" t="s">
        <v>34</v>
      </c>
      <c r="C28" s="47" t="s">
        <v>166</v>
      </c>
      <c r="D28" s="47" t="s">
        <v>167</v>
      </c>
      <c r="E28" s="47" t="s">
        <v>178</v>
      </c>
      <c r="F28" s="47" t="s">
        <v>179</v>
      </c>
      <c r="G28" s="101">
        <v>41480839.079999998</v>
      </c>
      <c r="H28" s="69">
        <v>3199240.05</v>
      </c>
      <c r="I28" s="69">
        <v>387718.21</v>
      </c>
      <c r="J28" s="69">
        <v>3586958.26</v>
      </c>
      <c r="K28" s="69">
        <v>1431037.2787721423</v>
      </c>
      <c r="L28" s="69">
        <v>2155920.9812278575</v>
      </c>
      <c r="M28" s="66"/>
      <c r="N28" s="66"/>
      <c r="O28" s="66"/>
    </row>
    <row r="29" spans="1:15">
      <c r="A29" s="52">
        <v>26</v>
      </c>
      <c r="B29" s="47" t="s">
        <v>34</v>
      </c>
      <c r="C29" s="47" t="s">
        <v>166</v>
      </c>
      <c r="D29" s="47" t="s">
        <v>167</v>
      </c>
      <c r="E29" s="47" t="s">
        <v>180</v>
      </c>
      <c r="F29" s="47" t="s">
        <v>181</v>
      </c>
      <c r="G29" s="101">
        <v>11088223.140000001</v>
      </c>
      <c r="H29" s="69">
        <v>3392820.61</v>
      </c>
      <c r="I29" s="69">
        <v>124846.22</v>
      </c>
      <c r="J29" s="69">
        <v>3517666.83</v>
      </c>
      <c r="K29" s="69">
        <v>382529.88658405654</v>
      </c>
      <c r="L29" s="69">
        <v>3135136.9434159435</v>
      </c>
      <c r="M29" s="66"/>
      <c r="N29" s="66"/>
      <c r="O29" s="66"/>
    </row>
    <row r="30" spans="1:15">
      <c r="A30" s="52">
        <v>27</v>
      </c>
      <c r="B30" s="47" t="s">
        <v>34</v>
      </c>
      <c r="C30" s="47" t="s">
        <v>166</v>
      </c>
      <c r="D30" s="47" t="s">
        <v>167</v>
      </c>
      <c r="E30" s="47" t="s">
        <v>186</v>
      </c>
      <c r="F30" s="47" t="s">
        <v>187</v>
      </c>
      <c r="G30" s="101">
        <v>67784869.980000004</v>
      </c>
      <c r="H30" s="69">
        <v>4657823.1900000004</v>
      </c>
      <c r="I30" s="69">
        <v>660120.66</v>
      </c>
      <c r="J30" s="69">
        <v>5317943.8500000006</v>
      </c>
      <c r="K30" s="69">
        <v>2338493.5799158546</v>
      </c>
      <c r="L30" s="69">
        <v>2979450.2700841459</v>
      </c>
      <c r="M30" s="66"/>
      <c r="N30" s="66"/>
      <c r="O30" s="66"/>
    </row>
    <row r="31" spans="1:15">
      <c r="A31" s="52">
        <v>28</v>
      </c>
      <c r="B31" s="47" t="s">
        <v>34</v>
      </c>
      <c r="C31" s="47" t="s">
        <v>166</v>
      </c>
      <c r="D31" s="47" t="s">
        <v>167</v>
      </c>
      <c r="E31" s="47" t="s">
        <v>188</v>
      </c>
      <c r="F31" s="47" t="s">
        <v>189</v>
      </c>
      <c r="G31" s="101">
        <v>58458963.5</v>
      </c>
      <c r="H31" s="69">
        <v>3663625.17</v>
      </c>
      <c r="I31" s="69">
        <v>557764.47</v>
      </c>
      <c r="J31" s="69">
        <v>4221389.6399999997</v>
      </c>
      <c r="K31" s="69">
        <v>2016761.4229196061</v>
      </c>
      <c r="L31" s="69">
        <v>2204628.2170803938</v>
      </c>
      <c r="M31" s="66"/>
      <c r="N31" s="66"/>
      <c r="O31" s="66"/>
    </row>
    <row r="32" spans="1:15">
      <c r="A32" s="52">
        <v>29</v>
      </c>
      <c r="B32" s="47" t="s">
        <v>34</v>
      </c>
      <c r="C32" s="47" t="s">
        <v>166</v>
      </c>
      <c r="D32" s="47" t="s">
        <v>167</v>
      </c>
      <c r="E32" s="47" t="s">
        <v>192</v>
      </c>
      <c r="F32" s="47" t="s">
        <v>193</v>
      </c>
      <c r="G32" s="101">
        <v>22749278.210000001</v>
      </c>
      <c r="H32" s="69">
        <v>2571792.2200000002</v>
      </c>
      <c r="I32" s="69">
        <v>263121.24</v>
      </c>
      <c r="J32" s="69">
        <v>2834913.46</v>
      </c>
      <c r="K32" s="69">
        <v>784821.76122047706</v>
      </c>
      <c r="L32" s="69">
        <v>2050091.6987795229</v>
      </c>
      <c r="M32" s="66"/>
      <c r="N32" s="66"/>
      <c r="O32" s="66"/>
    </row>
    <row r="33" spans="1:15">
      <c r="A33" s="52">
        <v>30</v>
      </c>
      <c r="B33" s="47" t="s">
        <v>34</v>
      </c>
      <c r="C33" s="47" t="s">
        <v>166</v>
      </c>
      <c r="D33" s="47" t="s">
        <v>167</v>
      </c>
      <c r="E33" s="47" t="s">
        <v>194</v>
      </c>
      <c r="F33" s="47" t="s">
        <v>195</v>
      </c>
      <c r="G33" s="101">
        <v>27140434.710000001</v>
      </c>
      <c r="H33" s="69">
        <v>1399968</v>
      </c>
      <c r="I33" s="69">
        <v>363693.92</v>
      </c>
      <c r="J33" s="69">
        <v>1763661.92</v>
      </c>
      <c r="K33" s="69">
        <v>936311.1907448764</v>
      </c>
      <c r="L33" s="69">
        <v>827350.72925512353</v>
      </c>
      <c r="M33" s="66"/>
      <c r="N33" s="66"/>
      <c r="O33" s="66"/>
    </row>
    <row r="34" spans="1:15">
      <c r="A34" s="52">
        <v>31</v>
      </c>
      <c r="B34" s="47" t="s">
        <v>34</v>
      </c>
      <c r="C34" s="47" t="s">
        <v>166</v>
      </c>
      <c r="D34" s="47" t="s">
        <v>167</v>
      </c>
      <c r="E34" s="47" t="s">
        <v>202</v>
      </c>
      <c r="F34" s="47" t="s">
        <v>203</v>
      </c>
      <c r="G34" s="101">
        <v>35287305.619999997</v>
      </c>
      <c r="H34" s="69">
        <v>3346198.42</v>
      </c>
      <c r="I34" s="69">
        <v>264946.3</v>
      </c>
      <c r="J34" s="69">
        <v>3611144.7199999997</v>
      </c>
      <c r="K34" s="69">
        <v>1217368.0892099668</v>
      </c>
      <c r="L34" s="69">
        <v>2393776.6307900329</v>
      </c>
      <c r="M34" s="66"/>
      <c r="N34" s="66"/>
      <c r="O34" s="66"/>
    </row>
    <row r="35" spans="1:15">
      <c r="A35" s="52">
        <v>32</v>
      </c>
      <c r="B35" s="47" t="s">
        <v>34</v>
      </c>
      <c r="C35" s="47" t="s">
        <v>205</v>
      </c>
      <c r="D35" s="47" t="s">
        <v>206</v>
      </c>
      <c r="E35" s="47" t="s">
        <v>215</v>
      </c>
      <c r="F35" s="47" t="s">
        <v>216</v>
      </c>
      <c r="G35" s="101">
        <v>19914512.989999998</v>
      </c>
      <c r="H35" s="69">
        <v>359678.44</v>
      </c>
      <c r="I35" s="69">
        <v>1528766.1</v>
      </c>
      <c r="J35" s="69">
        <v>1888444.54</v>
      </c>
      <c r="K35" s="69">
        <v>662068.20324824727</v>
      </c>
      <c r="L35" s="69">
        <v>1226376.3367517528</v>
      </c>
      <c r="M35" s="66"/>
      <c r="N35" s="66"/>
      <c r="O35" s="66"/>
    </row>
    <row r="36" spans="1:15">
      <c r="A36" s="52">
        <v>33</v>
      </c>
      <c r="B36" s="47" t="s">
        <v>34</v>
      </c>
      <c r="C36" s="47" t="s">
        <v>205</v>
      </c>
      <c r="D36" s="47" t="s">
        <v>206</v>
      </c>
      <c r="E36" s="47" t="s">
        <v>217</v>
      </c>
      <c r="F36" s="47" t="s">
        <v>218</v>
      </c>
      <c r="G36" s="101">
        <v>24830511.100000001</v>
      </c>
      <c r="H36" s="69">
        <v>509646.97</v>
      </c>
      <c r="I36" s="69">
        <v>784605.29</v>
      </c>
      <c r="J36" s="69">
        <v>1294252.26</v>
      </c>
      <c r="K36" s="69">
        <v>825503.08300121094</v>
      </c>
      <c r="L36" s="69">
        <v>468749.17699878907</v>
      </c>
      <c r="M36" s="66"/>
      <c r="N36" s="66"/>
      <c r="O36" s="66"/>
    </row>
    <row r="37" spans="1:15">
      <c r="A37" s="52">
        <v>34</v>
      </c>
      <c r="B37" s="47" t="s">
        <v>34</v>
      </c>
      <c r="C37" s="47" t="s">
        <v>205</v>
      </c>
      <c r="D37" s="47" t="s">
        <v>206</v>
      </c>
      <c r="E37" s="47" t="s">
        <v>227</v>
      </c>
      <c r="F37" s="47" t="s">
        <v>228</v>
      </c>
      <c r="G37" s="101">
        <v>50506244.060000002</v>
      </c>
      <c r="H37" s="69">
        <v>1132394.04</v>
      </c>
      <c r="I37" s="69">
        <v>1458916.16</v>
      </c>
      <c r="J37" s="69">
        <v>2591310.2000000002</v>
      </c>
      <c r="K37" s="69">
        <v>1679106.0004536754</v>
      </c>
      <c r="L37" s="69">
        <v>912204.19954632479</v>
      </c>
      <c r="M37" s="66"/>
      <c r="N37" s="66"/>
      <c r="O37" s="66"/>
    </row>
    <row r="38" spans="1:15">
      <c r="A38" s="52">
        <v>35</v>
      </c>
      <c r="B38" s="47" t="s">
        <v>34</v>
      </c>
      <c r="C38" s="47" t="s">
        <v>205</v>
      </c>
      <c r="D38" s="47" t="s">
        <v>206</v>
      </c>
      <c r="E38" s="47" t="s">
        <v>229</v>
      </c>
      <c r="F38" s="47" t="s">
        <v>230</v>
      </c>
      <c r="G38" s="101">
        <v>15855323.939999999</v>
      </c>
      <c r="H38" s="69">
        <v>284960.06</v>
      </c>
      <c r="I38" s="69">
        <v>397399.31</v>
      </c>
      <c r="J38" s="69">
        <v>682359.37</v>
      </c>
      <c r="K38" s="69">
        <v>527118.38035637152</v>
      </c>
      <c r="L38" s="69">
        <v>155240.98964362848</v>
      </c>
      <c r="M38" s="66"/>
      <c r="N38" s="66"/>
      <c r="O38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ปี61</vt:lpstr>
      <vt:lpstr>ปี60</vt:lpstr>
      <vt:lpstr>เสนอ</vt:lpstr>
      <vt:lpstr>newเสนอ</vt:lpstr>
      <vt:lpstr>new61</vt:lpstr>
      <vt:lpstr>ดีขึ้น</vt:lpstr>
      <vt:lpstr>เสี่ยง</vt:lpstr>
      <vt:lpstr>เสี่ยงสูง</vt:lpstr>
      <vt:lpstr>Sheet10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Windows User</cp:lastModifiedBy>
  <dcterms:created xsi:type="dcterms:W3CDTF">2018-05-16T03:10:39Z</dcterms:created>
  <dcterms:modified xsi:type="dcterms:W3CDTF">2018-06-26T09:47:48Z</dcterms:modified>
</cp:coreProperties>
</file>